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60 Settlement/000 RESTRICTED/"/>
    </mc:Choice>
  </mc:AlternateContent>
  <xr:revisionPtr revIDLastSave="2" documentId="13_ncr:1_{70CF812D-95D3-474C-BCC7-DCC0B29953A7}" xr6:coauthVersionLast="47" xr6:coauthVersionMax="47" xr10:uidLastSave="{631B536A-FF82-43D7-A49F-E2B409D1395B}"/>
  <bookViews>
    <workbookView xWindow="0" yWindow="0" windowWidth="25800" windowHeight="21000" tabRatio="811" firstSheet="1" activeTab="1" xr2:uid="{00000000-000D-0000-FFFF-FFFF00000000}"/>
  </bookViews>
  <sheets>
    <sheet name="Table of Contents" sheetId="2" state="hidden" r:id="rId1"/>
    <sheet name="DCRF Baseline By Class" sheetId="10" r:id="rId2"/>
    <sheet name="DCRF-Schedule A" sheetId="1" r:id="rId3"/>
    <sheet name="DCRF-Schedule B" sheetId="3" r:id="rId4"/>
    <sheet name="DCRF-Schedule B-1" sheetId="4" r:id="rId5"/>
    <sheet name="DCRF-Schedule B-5" sheetId="5" r:id="rId6"/>
    <sheet name="DCRF-Schedule E-1" sheetId="7" r:id="rId7"/>
    <sheet name="DCRF-Schedule E-2" sheetId="8" r:id="rId8"/>
    <sheet name="DCRF-Schedule E-3" sheetId="9" r:id="rId9"/>
  </sheets>
  <externalReferences>
    <externalReference r:id="rId10"/>
  </externalReferences>
  <definedNames>
    <definedName name="DCRF_Schedule_A">'DCRF-Schedule A'!$A$9:$C$20</definedName>
    <definedName name="DCRF_Schedule_A_Annual_Change">'DCRF-Schedule A'!#REF!</definedName>
    <definedName name="DCRF_Schedule_A_H_Description">'DCRF-Schedule A'!$B$10:$B$20</definedName>
    <definedName name="DCRF_Schedule_A_Headers">'DCRF-Schedule A'!$B$9:$C$9</definedName>
    <definedName name="DCRF_Schedule_A_Revenue_Requirement">'DCRF-Schedule A'!#REF!</definedName>
    <definedName name="DCRF_Schedule_A_Total_Approved_Docket_No_49421_Final_Order">'DCRF-Schedule A'!$C$10:$C$20</definedName>
    <definedName name="DCRF_Schedule_B">'DCRF-Schedule B'!$A$9:$C$36</definedName>
    <definedName name="DCRF_Schedule_B_1">'DCRF-Schedule B-1'!$A$9:$D$43</definedName>
    <definedName name="DCRF_Schedule_B_1_Additions_since_Docket_No_49421">'DCRF-Schedule B-1'!#REF!</definedName>
    <definedName name="DCRF_Schedule_B_1_Balance_approved_in_Docket_No_49421">'DCRF-Schedule B-1'!$D$10:$D$43</definedName>
    <definedName name="DCRF_Schedule_B_1_Balance_Ending_Current_Period">'DCRF-Schedule B-1'!#REF!</definedName>
    <definedName name="DCRF_Schedule_B_1_H_Account_No_Description">'DCRF-Schedule B-1'!$C$10:$C$43</definedName>
    <definedName name="DCRF_Schedule_B_1_H_Category">'DCRF-Schedule B-1'!$B$10:$B$43</definedName>
    <definedName name="DCRF_Schedule_B_1_Headers">'DCRF-Schedule B-1'!$C$9:$D$9</definedName>
    <definedName name="DCRF_Schedule_B_1_Retirements_Adjustments_since_Docket_No_49421">'DCRF-Schedule B-1'!#REF!</definedName>
    <definedName name="DCRF_Schedule_B_5">'DCRF-Schedule B-5'!$A$9:$D$45</definedName>
    <definedName name="DCRF_Schedule_B_5_Balance_approved_in_Docket_No_49421">'DCRF-Schedule B-5'!$D$10:$D$45</definedName>
    <definedName name="DCRF_Schedule_B_5_Balance_Ending_Current_Period">'DCRF-Schedule B-5'!#REF!</definedName>
    <definedName name="DCRF_Schedule_B_5_Depreciation_Expense_since_Docket_No_49421">'DCRF-Schedule B-5'!#REF!</definedName>
    <definedName name="DCRF_Schedule_B_5_H_Account_No_Description">'DCRF-Schedule B-5'!$C$10:$C$45</definedName>
    <definedName name="DCRF_Schedule_B_5_H_Category">'DCRF-Schedule B-5'!$B$10:$B$45</definedName>
    <definedName name="DCRF_Schedule_B_5_Headers">'DCRF-Schedule B-5'!$C$9:$D$9</definedName>
    <definedName name="DCRF_Schedule_B_5_Retirement_Adjustments_since_Docket_No_49421">'DCRF-Schedule B-5'!#REF!</definedName>
    <definedName name="DCRF_Schedule_B_7">#REF!</definedName>
    <definedName name="DCRF_Schedule_B_7_Accumulated_Depreciation_since_Docket_No_49421">#REF!</definedName>
    <definedName name="DCRF_Schedule_B_7_Change_in_ADFIT_since_Docket_No_49421">#REF!</definedName>
    <definedName name="DCRF_Schedule_B_7_Gross_Plant_Additions_since_Docket_No_49421">#REF!</definedName>
    <definedName name="DCRF_Schedule_B_7_H_Account_No_Description">#REF!</definedName>
    <definedName name="DCRF_Schedule_B_7_H_Category">#REF!</definedName>
    <definedName name="DCRF_Schedule_B_7_Headers">#REF!</definedName>
    <definedName name="DCRF_Schedule_B_7_Net_Plant_approved_in_Docket_No_49421">#REF!</definedName>
    <definedName name="DCRF_Schedule_B_7_Plant_Additions_by_FERC_Account">#REF!</definedName>
    <definedName name="DCRF_Schedule_B_Balance_Approved_Docket_No_49421_Final_Order">'DCRF-Schedule B'!$C$10:$C$36</definedName>
    <definedName name="DCRF_Schedule_B_Balance_as_of_End_of_Update_Period">'DCRF-Schedule B'!#REF!</definedName>
    <definedName name="DCRF_Schedule_B_H_Description">'DCRF-Schedule B'!$B$10:$B$36</definedName>
    <definedName name="DCRF_Schedule_B_Headers">'DCRF-Schedule B'!$B$9:$C$9</definedName>
    <definedName name="DCRF_Schedule_B_Increase_in_Rate_Base_and_Return">'DCRF-Schedule B'!#REF!</definedName>
    <definedName name="DCRF_Schedule_E_1">'DCRF-Schedule E-1'!$A$9:$E$51</definedName>
    <definedName name="DCRF_Schedule_E_1_Additional_Depreciation_Expense_on_Gross_Plant_Additions">'DCRF-Schedule E-1'!#REF!</definedName>
    <definedName name="DCRF_Schedule_E_1_Depreciation_Expense">'DCRF-Schedule E-1'!$D$10:$D$51</definedName>
    <definedName name="DCRF_Schedule_E_1_Depreciation_Rate_approved_in_Docket_No_49421">'DCRF-Schedule E-1'!#REF!</definedName>
    <definedName name="DCRF_Schedule_E_1_Gross_Plant_Balance_approved_in_Docket_No_49421">'DCRF-Schedule E-1'!$E$10:$E$51</definedName>
    <definedName name="DCRF_Schedule_E_1_Gross_Plant_Balance_Current_Including_Requested_Additions">'DCRF-Schedule E-1'!#REF!</definedName>
    <definedName name="DCRF_Schedule_E_1_H_Account_No_Description">'DCRF-Schedule E-1'!$C$10:$C$51</definedName>
    <definedName name="DCRF_Schedule_E_1_H_Category">'DCRF-Schedule E-1'!$B$10:$B$51</definedName>
    <definedName name="DCRF_Schedule_E_1_Headers">'DCRF-Schedule E-1'!$C$9:$E$9</definedName>
    <definedName name="DCRF_Schedule_E_1_Increase_in_Gross_Plant_Balance_Requested_Additions">'DCRF-Schedule E-1'!#REF!</definedName>
    <definedName name="DCRF_Schedule_E_1_Total_Depreciation_Expense">'DCRF-Schedule E-1'!#REF!</definedName>
    <definedName name="DCRF_Schedule_E_2">'DCRF-Schedule E-2'!$A$9:$C$19</definedName>
    <definedName name="DCRF_Schedule_E_2_Balance_at_Current_Date">'DCRF-Schedule E-2'!#REF!</definedName>
    <definedName name="DCRF_Schedule_E_2_H_FERC_Account_Account_Description">'DCRF-Schedule E-2'!$B$10:$B$19</definedName>
    <definedName name="DCRF_Schedule_E_2_Headers">'DCRF-Schedule E-2'!$B$9:$C$9</definedName>
    <definedName name="DCRF_Schedule_E_2_Interim_Annual_Increase">'DCRF-Schedule E-2'!#REF!</definedName>
    <definedName name="DCRF_Schedule_E_2_Total_Approved_per_Docket_No_49421">'DCRF-Schedule E-2'!$C$10:$C$19</definedName>
    <definedName name="DCRF_Schedule_E_3">'DCRF-Schedule E-3'!$A$9:$C$51</definedName>
    <definedName name="DCRF_Schedule_E_3_10">#REF!</definedName>
    <definedName name="DCRF_Schedule_E_3_10_Change_in_ADFIT">#REF!</definedName>
    <definedName name="DCRF_Schedule_E_3_10_December_31_2022">#REF!</definedName>
    <definedName name="DCRF_Schedule_E_3_10_Docket_No_49421">#REF!</definedName>
    <definedName name="DCRF_Schedule_E_3_10_H_Description">#REF!</definedName>
    <definedName name="DCRF_Schedule_E_3_10_Headers">#REF!</definedName>
    <definedName name="DCRF_Schedule_E_3_11">#REF!</definedName>
    <definedName name="DCRF_Schedule_E_3_11_Change_in_ADFIT">#REF!</definedName>
    <definedName name="DCRF_Schedule_E_3_11_December_31_2022">#REF!</definedName>
    <definedName name="DCRF_Schedule_E_3_11_Docket_No_49421">#REF!</definedName>
    <definedName name="DCRF_Schedule_E_3_11_H_Description">#REF!</definedName>
    <definedName name="DCRF_Schedule_E_3_11_Headers">#REF!</definedName>
    <definedName name="DCRF_Schedule_E_3_7">#REF!</definedName>
    <definedName name="DCRF_Schedule_E_3_7_Adjusted_Functionalized_Distribution_ADIT">#REF!</definedName>
    <definedName name="DCRF_Schedule_E_3_7_Distribution_Function_Factor">#REF!</definedName>
    <definedName name="DCRF_Schedule_E_3_7_Function_Factor_Name">#REF!</definedName>
    <definedName name="DCRF_Schedule_E_3_7_H_Account_Number">#REF!</definedName>
    <definedName name="DCRF_Schedule_E_3_7_H_Description">#REF!</definedName>
    <definedName name="DCRF_Schedule_E_3_7_Headers">#REF!</definedName>
    <definedName name="DCRF_Schedule_E_3_7_Total_Company_ADIT_per_Current_Date">#REF!</definedName>
    <definedName name="DCRF_Schedule_E_3_Balance_at_December_31_2017">'DCRF-Schedule E-3'!#REF!</definedName>
    <definedName name="DCRF_Schedule_E_3_December_31_2022">'DCRF-Schedule E-3'!#REF!</definedName>
    <definedName name="DCRF_Schedule_E_3_Docket_No_49421">'DCRF-Schedule E-3'!$C$10:$C$51</definedName>
    <definedName name="DCRF_Schedule_E_3_H_Account_Description">'DCRF-Schedule E-3'!$B$10:$B$51</definedName>
    <definedName name="DCRF_Schedule_E_3_Headers">'DCRF-Schedule E-3'!$B$9:$C$9</definedName>
    <definedName name="DCRF_WP_B_1_1_Additions">#REF!</definedName>
    <definedName name="DCRF_WP_B_1_1_Additions_Dec_2019">#REF!</definedName>
    <definedName name="DCRF_WP_B_1_1_Additions_Dec_2020">#REF!</definedName>
    <definedName name="DCRF_WP_B_1_1_Additions_Dec_2021">#REF!</definedName>
    <definedName name="DCRF_WP_B_1_1_Additions_Dec_2022">#REF!</definedName>
    <definedName name="DCRF_WP_B_1_1_Additions_H_Account_No_Description">#REF!</definedName>
    <definedName name="DCRF_WP_B_1_1_Additions_Headers">#REF!</definedName>
    <definedName name="DCRF_WP_B_1_1_Additions_Total_Additions">#REF!</definedName>
    <definedName name="DCRF_WP_B_1_1_Adjustments">#REF!</definedName>
    <definedName name="DCRF_WP_B_1_1_Adjustments_Dec_2019">#REF!</definedName>
    <definedName name="DCRF_WP_B_1_1_Adjustments_Dec_2020">#REF!</definedName>
    <definedName name="DCRF_WP_B_1_1_Adjustments_Dec_2021">#REF!</definedName>
    <definedName name="DCRF_WP_B_1_1_Adjustments_Dec_2022">#REF!</definedName>
    <definedName name="DCRF_WP_B_1_1_Adjustments_H_Account_No_Description">#REF!</definedName>
    <definedName name="DCRF_WP_B_1_1_Adjustments_Headers">#REF!</definedName>
    <definedName name="DCRF_WP_B_1_1_Adjustments_Total_Adjustments">#REF!</definedName>
    <definedName name="DCRF_WP_B_1_1_Other_Adjustments">#REF!</definedName>
    <definedName name="DCRF_WP_B_1_1_Other_Adjustments_Dec_2019">#REF!</definedName>
    <definedName name="DCRF_WP_B_1_1_Other_Adjustments_Dec_2020">#REF!</definedName>
    <definedName name="DCRF_WP_B_1_1_Other_Adjustments_Dec_2021">#REF!</definedName>
    <definedName name="DCRF_WP_B_1_1_Other_Adjustments_Dec_2022">#REF!</definedName>
    <definedName name="DCRF_WP_B_1_1_Other_Adjustments_H_Account_No_Description">#REF!</definedName>
    <definedName name="DCRF_WP_B_1_1_Other_Adjustments_Headers">#REF!</definedName>
    <definedName name="DCRF_WP_B_1_1_Other_Adjustments_Total_Adjustments">#REF!</definedName>
    <definedName name="DCRF_WP_B_1_1_Retirements">#REF!</definedName>
    <definedName name="DCRF_WP_B_1_1_Retirements_Dec_2019">#REF!</definedName>
    <definedName name="DCRF_WP_B_1_1_Retirements_Dec_2020">#REF!</definedName>
    <definedName name="DCRF_WP_B_1_1_Retirements_Dec_2021">#REF!</definedName>
    <definedName name="DCRF_WP_B_1_1_Retirements_Dec_2022">#REF!</definedName>
    <definedName name="DCRF_WP_B_1_1_Retirements_H_Account_No_Description">#REF!</definedName>
    <definedName name="DCRF_WP_B_1_1_Retirements_Headers">#REF!</definedName>
    <definedName name="DCRF_WP_B_1_1_Retirements_Total_Retirements">#REF!</definedName>
    <definedName name="DCRF_WP_B_1_1_Settlement_Adjustments">#REF!</definedName>
    <definedName name="DCRF_WP_B_1_1_Settlement_Adjustments_Dec_2019">#REF!</definedName>
    <definedName name="DCRF_WP_B_1_1_Settlement_Adjustments_Dec_2020">#REF!</definedName>
    <definedName name="DCRF_WP_B_1_1_Settlement_Adjustments_Dec_2021">#REF!</definedName>
    <definedName name="DCRF_WP_B_1_1_Settlement_Adjustments_Dec_2022">#REF!</definedName>
    <definedName name="DCRF_WP_B_1_1_Settlement_Adjustments_H_Account_No_Description">#REF!</definedName>
    <definedName name="DCRF_WP_B_1_1_Settlement_Adjustments_Headers">#REF!</definedName>
    <definedName name="DCRF_WP_B_1_1_Settlement_Adjustments_Total_Adjustments">#REF!</definedName>
    <definedName name="DCRF_WP_B_1_1_Summary">#REF!</definedName>
    <definedName name="DCRF_WP_B_1_1_Summary_Additions_since_Docket_No_49421">#REF!</definedName>
    <definedName name="DCRF_WP_B_1_1_Summary_Adjustments_since_Docket_No_49421">#REF!</definedName>
    <definedName name="DCRF_WP_B_1_1_Summary_Balance_approved_in_Docket_No_49421">#REF!</definedName>
    <definedName name="DCRF_WP_B_1_1_Summary_Balance_Ending_Current_Period_WP">#REF!</definedName>
    <definedName name="DCRF_WP_B_1_1_Summary_H_Account_No_Description">#REF!</definedName>
    <definedName name="DCRF_WP_B_1_1_Summary_Headers">#REF!</definedName>
    <definedName name="DCRF_WP_B_1_1_Summary_Retirements_since_Docket_No_49421">#REF!</definedName>
    <definedName name="DCRF_WP_B_5_1_Adjustments">#REF!</definedName>
    <definedName name="DCRF_WP_B_5_1_Adjustments_Dec_2019">#REF!</definedName>
    <definedName name="DCRF_WP_B_5_1_Adjustments_Dec_2020">#REF!</definedName>
    <definedName name="DCRF_WP_B_5_1_Adjustments_Dec_2021">#REF!</definedName>
    <definedName name="DCRF_WP_B_5_1_Adjustments_Dec_2022">#REF!</definedName>
    <definedName name="DCRF_WP_B_5_1_Adjustments_H_Account_No_Description">#REF!</definedName>
    <definedName name="DCRF_WP_B_5_1_Adjustments_Headers">#REF!</definedName>
    <definedName name="DCRF_WP_B_5_1_Adjustments_Total_Adjustments">#REF!</definedName>
    <definedName name="DCRF_WP_B_5_1_Depreciation">#REF!</definedName>
    <definedName name="DCRF_WP_B_5_1_Depreciation_Dec_2019_Allocation_Factors">#REF!</definedName>
    <definedName name="DCRF_WP_B_5_1_Depreciation_Dec_2019_Total_Allocated_Depreciation_per_Factors_in_Docket_No_49421_3_6_9">#REF!</definedName>
    <definedName name="DCRF_WP_B_5_1_Depreciation_Dec_2019_Total_Company_Depreciation_1_4_7_10">#REF!</definedName>
    <definedName name="DCRF_WP_B_5_1_Depreciation_Dec_2020_Allocation_Factors">#REF!</definedName>
    <definedName name="DCRF_WP_B_5_1_Depreciation_Dec_2020_Total_Allocated_Depreciation_per_Factors_in_Docket_No_49421_3_6_9">#REF!</definedName>
    <definedName name="DCRF_WP_B_5_1_Depreciation_Dec_2020_Total_Company_Depreciation_1_4_7_10">#REF!</definedName>
    <definedName name="DCRF_WP_B_5_1_Depreciation_Dec_2021_Allocation_Factors">#REF!</definedName>
    <definedName name="DCRF_WP_B_5_1_Depreciation_Dec_2021_Total_Allocated_Depreciation_per_Factors_in_Docket_No_49421_3_6_9">#REF!</definedName>
    <definedName name="DCRF_WP_B_5_1_Depreciation_Dec_2021_Total_Company_Depreciation_1_4_7_10">#REF!</definedName>
    <definedName name="DCRF_WP_B_5_1_Depreciation_Dec_2022_Allocation_Factors">#REF!</definedName>
    <definedName name="DCRF_WP_B_5_1_Depreciation_Dec_2022_Total_Allocated_Depreciation_per_Factors_in_Docket_No_49421_3_6_9">#REF!</definedName>
    <definedName name="DCRF_WP_B_5_1_Depreciation_Dec_2022_Total_Company_Depreciation_1_4_7_10">#REF!</definedName>
    <definedName name="DCRF_WP_B_5_1_Depreciation_H_Account_No_Description">#REF!</definedName>
    <definedName name="DCRF_WP_B_5_1_Depreciation_Headers">#REF!</definedName>
    <definedName name="DCRF_WP_B_5_1_Depreciation_Total_Allocation_Factors">#REF!</definedName>
    <definedName name="DCRF_WP_B_5_1_Depreciation_Total_Total_Allocated_Depreciation_per_Factors_in_Docket_No_49421_3_6_9">#REF!</definedName>
    <definedName name="DCRF_WP_B_5_1_Depreciation_Total_Total_Company_Depreciation_1_4_7_10">#REF!</definedName>
    <definedName name="DCRF_WP_B_5_1_Other_Adjustments">#REF!</definedName>
    <definedName name="DCRF_WP_B_5_1_Other_Adjustments_Dec_2019">#REF!</definedName>
    <definedName name="DCRF_WP_B_5_1_Other_Adjustments_Dec_2020">#REF!</definedName>
    <definedName name="DCRF_WP_B_5_1_Other_Adjustments_Dec_2021">#REF!</definedName>
    <definedName name="DCRF_WP_B_5_1_Other_Adjustments_Dec_2022">#REF!</definedName>
    <definedName name="DCRF_WP_B_5_1_Other_Adjustments_H_Account_No_Description">#REF!</definedName>
    <definedName name="DCRF_WP_B_5_1_Other_Adjustments_Headers">#REF!</definedName>
    <definedName name="DCRF_WP_B_5_1_Other_Adjustments_Total_Adjustments">#REF!</definedName>
    <definedName name="DCRF_WP_B_5_1_Retirements">#REF!</definedName>
    <definedName name="DCRF_WP_B_5_1_Retirements_Dec_2019">#REF!</definedName>
    <definedName name="DCRF_WP_B_5_1_Retirements_Dec_2020">#REF!</definedName>
    <definedName name="DCRF_WP_B_5_1_Retirements_Dec_2021">#REF!</definedName>
    <definedName name="DCRF_WP_B_5_1_Retirements_Dec_2022">#REF!</definedName>
    <definedName name="DCRF_WP_B_5_1_Retirements_H_Account_No_Description">#REF!</definedName>
    <definedName name="DCRF_WP_B_5_1_Retirements_Headers">#REF!</definedName>
    <definedName name="DCRF_WP_B_5_1_Retirements_Total_Retirements">#REF!</definedName>
    <definedName name="DCRF_WP_B_5_1_Salvage">#REF!</definedName>
    <definedName name="DCRF_WP_B_5_1_Salvage_Dec_2019">#REF!</definedName>
    <definedName name="DCRF_WP_B_5_1_Salvage_Dec_2020">#REF!</definedName>
    <definedName name="DCRF_WP_B_5_1_Salvage_Dec_2021">#REF!</definedName>
    <definedName name="DCRF_WP_B_5_1_Salvage_Dec_2022">#REF!</definedName>
    <definedName name="DCRF_WP_B_5_1_Salvage_H_Account_No_Description">#REF!</definedName>
    <definedName name="DCRF_WP_B_5_1_Salvage_Headers">#REF!</definedName>
    <definedName name="DCRF_WP_B_5_1_Salvage_Total_Salvage">#REF!</definedName>
    <definedName name="DCRF_WP_B_5_1_Settlement_Adjustments">#REF!</definedName>
    <definedName name="DCRF_WP_B_5_1_Settlement_Adjustments_Dec_2019">#REF!</definedName>
    <definedName name="DCRF_WP_B_5_1_Settlement_Adjustments_Dec_2020">#REF!</definedName>
    <definedName name="DCRF_WP_B_5_1_Settlement_Adjustments_Dec_2021">#REF!</definedName>
    <definedName name="DCRF_WP_B_5_1_Settlement_Adjustments_Dec_2022">#REF!</definedName>
    <definedName name="DCRF_WP_B_5_1_Settlement_Adjustments_H_Account_No_Description">#REF!</definedName>
    <definedName name="DCRF_WP_B_5_1_Settlement_Adjustments_Headers">#REF!</definedName>
    <definedName name="DCRF_WP_B_5_1_Settlement_Adjustments_Total_Adjustments">#REF!</definedName>
    <definedName name="DCRF_WP_B_5_1_Summary">#REF!</definedName>
    <definedName name="DCRF_WP_B_5_1_Summary_Adjustments_since_Docket_No_49421">#REF!</definedName>
    <definedName name="DCRF_WP_B_5_1_Summary_Balance_approved_in_Docket_No_49421">#REF!</definedName>
    <definedName name="DCRF_WP_B_5_1_Summary_Balance_Ending_Current_Period">#REF!</definedName>
    <definedName name="DCRF_WP_B_5_1_Summary_Depreciation_Expense_since_Docket_No_49421">#REF!</definedName>
    <definedName name="DCRF_WP_B_5_1_Summary_H_Account_No_Description">#REF!</definedName>
    <definedName name="DCRF_WP_B_5_1_Summary_Headers">#REF!</definedName>
    <definedName name="DCRF_WP_B_5_1_Summary_Net_Salvage_since_Docket_No_49421">#REF!</definedName>
    <definedName name="DCRF_WP_B_5_1_Summary_Retirements_since_Docket_No_49421">#REF!</definedName>
    <definedName name="DCRF_WP_B_5_1_Summary_Transfer_since_Docket_No_49421">#REF!</definedName>
    <definedName name="DCRF_WP_B_5_1_Transfer">#REF!</definedName>
    <definedName name="DCRF_WP_B_5_1_Transfer_Dec_2019">#REF!</definedName>
    <definedName name="DCRF_WP_B_5_1_Transfer_Dec_2020">#REF!</definedName>
    <definedName name="DCRF_WP_B_5_1_Transfer_Dec_2021">#REF!</definedName>
    <definedName name="DCRF_WP_B_5_1_Transfer_Dec_2022">#REF!</definedName>
    <definedName name="DCRF_WP_B_5_1_Transfer_H_Account_No_Description">#REF!</definedName>
    <definedName name="DCRF_WP_B_5_1_Transfer_Headers">#REF!</definedName>
    <definedName name="DCRF_WP_B_5_1_Transfer_Total_Transfer">#REF!</definedName>
    <definedName name="DCRF_WP_B_5_2">#REF!</definedName>
    <definedName name="DCRF_WP_B_5_2_Annual_Depreciation_Expense_1">#REF!</definedName>
    <definedName name="DCRF_WP_B_5_2_Depreciation_Rate">#REF!</definedName>
    <definedName name="DCRF_WP_B_5_2_DIST_Depreciation">#REF!</definedName>
    <definedName name="DCRF_WP_B_5_2_DIST_Functionalization">#REF!</definedName>
    <definedName name="DCRF_WP_B_5_2_Func_Factor_Name">#REF!</definedName>
    <definedName name="DCRF_WP_B_5_2_Gross_Plant_Adj">#REF!</definedName>
    <definedName name="DCRF_WP_B_5_2_H_Description">#REF!</definedName>
    <definedName name="DCRF_WP_B_5_2_Headers">#REF!</definedName>
    <definedName name="DCRF_WP_B_7_1">#REF!</definedName>
    <definedName name="DCRF_WP_B_7_1__of_Distribution_Net_Plant_by_FERC_Account">#REF!</definedName>
    <definedName name="DCRF_WP_B_7_1_H_Account_No">#REF!</definedName>
    <definedName name="DCRF_WP_B_7_1_H_Category">#REF!</definedName>
    <definedName name="DCRF_WP_B_7_1_Headers">#REF!</definedName>
    <definedName name="DCRF_WP_B_7_1_Net_Plant_approved_in_Docket_No_49421">#REF!</definedName>
    <definedName name="DCRF_WP_E_2_1">#REF!</definedName>
    <definedName name="DCRF_WP_E_2_1_CNP_Houston_Electric_LLC">#REF!</definedName>
    <definedName name="DCRF_WP_E_2_1_H_Description">#REF!</definedName>
    <definedName name="DCRF_WP_E_2_1_Headers">#REF!</definedName>
    <definedName name="DCRF_WP_E_2_2_1">#REF!</definedName>
    <definedName name="DCRF_WP_E_2_2_1_December_31_2022">#REF!</definedName>
    <definedName name="DCRF_WP_E_2_2_1_Docket_No_49421">#REF!</definedName>
    <definedName name="DCRF_WP_E_2_2_1_H_Description">#REF!</definedName>
    <definedName name="DCRF_WP_E_2_2_1_Headers">#REF!</definedName>
    <definedName name="DCRF_WP_E_2_2_1_Interim_Annual_Increase">#REF!</definedName>
    <definedName name="DCRF_WP_E_2_2_2">#REF!</definedName>
    <definedName name="DCRF_WP_E_2_2_2_December_31_2022">#REF!</definedName>
    <definedName name="DCRF_WP_E_2_2_2_Docket_No_49421">#REF!</definedName>
    <definedName name="DCRF_WP_E_2_2_2_H_Description">#REF!</definedName>
    <definedName name="DCRF_WP_E_2_2_2_Headers">#REF!</definedName>
    <definedName name="DCRF_WP_E_3_1">#REF!</definedName>
    <definedName name="DCRF_WP_E_3_1_CNP_Houston_Electric_LLC">#REF!</definedName>
    <definedName name="DCRF_WP_E_3_1_H_Interest_Calculation">#REF!</definedName>
    <definedName name="DCRF_WP_E_3_1_Headers">#REF!</definedName>
    <definedName name="DCRF_WP_E_3_10_1">#REF!</definedName>
    <definedName name="DCRF_WP_E_3_10_1_AB_Distribution_Function_Factor_per_Docket_No_49421">#REF!</definedName>
    <definedName name="DCRF_WP_E_3_10_1_AC_Functionalized_Distribution_ADIT_per_Docket_No_49421">#REF!</definedName>
    <definedName name="DCRF_WP_E_3_10_1_AK_Total_Company_ADIT_per_Current_Date">#REF!</definedName>
    <definedName name="DCRF_WP_E_3_10_1_AN_Distribution_Function_Factor">#REF!</definedName>
    <definedName name="DCRF_WP_E_3_10_1_AX_Functionalized_Distribution_ADIT_1">#REF!</definedName>
    <definedName name="DCRF_WP_E_3_10_1_BJ_Adjustment_for_ADIT_Associated_with_Allocated_PP_E">#REF!</definedName>
    <definedName name="DCRF_WP_E_3_10_1_BO_Functionalized_Distribution_ADIT">#REF!</definedName>
    <definedName name="DCRF_WP_E_3_10_1_H_Description">#REF!</definedName>
    <definedName name="DCRF_WP_E_3_10_1_H_FERC">#REF!</definedName>
    <definedName name="DCRF_WP_E_3_10_1_H_FERC_Description">#REF!</definedName>
    <definedName name="DCRF_WP_E_3_10_1_Headers">#REF!</definedName>
    <definedName name="DCRF_WP_E_3_10_1_V_Total_Company_ADIT_per_Docket_No_49421">#REF!</definedName>
    <definedName name="DCRF_WP_E_3_10_1_W_Commission_Adjustments_per_Docket_No_49421">#REF!</definedName>
    <definedName name="DCRF_WP_E_3_10_1_X_Reclasses_per_Docket_No_49421">#REF!</definedName>
    <definedName name="DCRF_WP_E_3_10_1_Y_Adjusted_Total_Company_ADIT_per_Docket_No_49421">#REF!</definedName>
    <definedName name="DCRF_WP_E_3_11_1">#REF!</definedName>
    <definedName name="DCRF_WP_E_3_11_1_AB_Distribution_Function_Factor_per_Docket_No_49421">#REF!</definedName>
    <definedName name="DCRF_WP_E_3_11_1_AC_Functionalized_Distribution_ADIT_per_Docket_No_49421">#REF!</definedName>
    <definedName name="DCRF_WP_E_3_11_1_AE_Adjusted_Functionalized_ADIT_per_Docket_No_49421">#REF!</definedName>
    <definedName name="DCRF_WP_E_3_11_1_AK_Total_Company_ADIT_per_Current_Date">#REF!</definedName>
    <definedName name="DCRF_WP_E_3_11_1_AN_Distribution_Function_Factor">#REF!</definedName>
    <definedName name="DCRF_WP_E_3_11_1_AX_Functionalized_Distribution_ADIT_1">#REF!</definedName>
    <definedName name="DCRF_WP_E_3_11_1_BL_Adjusted_Functionalized_Distribution_ADIT">#REF!</definedName>
    <definedName name="DCRF_WP_E_3_11_1_Change_12_11_7">#REF!</definedName>
    <definedName name="DCRF_WP_E_3_11_1_H_Account">#REF!</definedName>
    <definedName name="DCRF_WP_E_3_11_1_H_Description">#REF!</definedName>
    <definedName name="DCRF_WP_E_3_11_1_Headers">#REF!</definedName>
    <definedName name="DCRF_WP_E_3_11_1_V_Total_Company_ADIT_per_Docket_No_49421">#REF!</definedName>
    <definedName name="DCRF_WP_E_3_11_1_W_Commission_Adjustments_per_Docket_No_49421">#REF!</definedName>
    <definedName name="DCRF_WP_E_3_11_1_X_Reclasses_per_Docket_No_49421">#REF!</definedName>
    <definedName name="DCRF_WP_E_3_11_1_Y_Adjusted_Total_Company_ADIT_per_Docket_No_49421">#REF!</definedName>
    <definedName name="Distr_Accum_Dep">#REF!</definedName>
    <definedName name="DISTR_ACCUM_DEPR">'[1]WP-Schedule J-3.6 (DIST COS)'!$C$224:$Q$315</definedName>
    <definedName name="DISTR_DEPR">'[1]WP-Schedule J-3.6 (DIST COS)'!$C$697:$Q$768</definedName>
    <definedName name="DISTR_GROSS">'[1]WP-Schedule J-3.6 (DIST COS)'!$C$84:$Q$193</definedName>
    <definedName name="Distr_Plant">#REF!</definedName>
    <definedName name="ffffffff">'[1]WP-Schedule J-3.6 (DIST COS)'!#REF!</definedName>
    <definedName name="FFT_CA">#REF!</definedName>
    <definedName name="Meter_Accum_Dep">#REF!</definedName>
    <definedName name="METER_ACCUM_DEPR">'[1]WP-Schedule J-3.7 (METER COS)'!$C$225:$Q$315</definedName>
    <definedName name="METER_DEPR">'[1]WP-Schedule J-3.7 (METER COS)'!$C$695:$Q$768</definedName>
    <definedName name="METER_GROSS">'[1]WP-Schedule J-3.7 (METER COS)'!$C$84:$Q$193</definedName>
    <definedName name="Meter_Plant">#REF!</definedName>
    <definedName name="Metering">#REF!</definedName>
    <definedName name="_xlnm.Print_Area" localSheetId="6">'DCRF-Schedule E-1'!$A$1:$E$58</definedName>
    <definedName name="_xlnm.Print_Titles" localSheetId="2">'DCRF-Schedule A'!$A:$B,'DCRF-Schedule A'!$1:$9</definedName>
    <definedName name="_xlnm.Print_Titles" localSheetId="3">'DCRF-Schedule B'!$A:$B,'DCRF-Schedule B'!$1:$9</definedName>
    <definedName name="_xlnm.Print_Titles" localSheetId="4">'DCRF-Schedule B-1'!$A:$C,'DCRF-Schedule B-1'!$1:$9</definedName>
    <definedName name="_xlnm.Print_Titles" localSheetId="5">'DCRF-Schedule B-5'!$A:$C,'DCRF-Schedule B-5'!$1:$9</definedName>
    <definedName name="_xlnm.Print_Titles" localSheetId="6">'DCRF-Schedule E-1'!$A:$C,'DCRF-Schedule E-1'!$1:$9</definedName>
    <definedName name="_xlnm.Print_Titles" localSheetId="7">'DCRF-Schedule E-2'!$A:$B,'DCRF-Schedule E-2'!$1:$9</definedName>
    <definedName name="_xlnm.Print_Titles" localSheetId="8">'DCRF-Schedule E-3'!$A:$B,'DCRF-Schedule E-3'!$1:$9</definedName>
    <definedName name="TDCS">#REF!</definedName>
    <definedName name="TDCS_Accum_Dep">#REF!</definedName>
    <definedName name="TDCS_ACCUM_DEPR">'[1]WP-Schedule J-3.8 (TDCS COS)'!$C$225:$Q$315</definedName>
    <definedName name="TDCS_DEPR">'[1]WP-Schedule J-3.8 (TDCS COS)'!$C$696:$Q$768</definedName>
    <definedName name="TDCS_Gross">'[1]WP-Schedule J-3.8 (TDCS COS)'!$C$84:$Q$193</definedName>
    <definedName name="TDCS_Plant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0" l="1"/>
  <c r="H75" i="10"/>
  <c r="G75" i="10"/>
  <c r="F75" i="10"/>
  <c r="E75" i="10"/>
  <c r="D75" i="10"/>
  <c r="C75" i="10"/>
  <c r="I74" i="10"/>
  <c r="H74" i="10"/>
  <c r="G74" i="10"/>
  <c r="F74" i="10"/>
  <c r="C74" i="10" s="1"/>
  <c r="E74" i="10"/>
  <c r="D74" i="10"/>
  <c r="I71" i="10"/>
  <c r="H71" i="10"/>
  <c r="G71" i="10"/>
  <c r="F71" i="10"/>
  <c r="E71" i="10"/>
  <c r="C71" i="10" s="1"/>
  <c r="D71" i="10"/>
  <c r="I68" i="10"/>
  <c r="H68" i="10"/>
  <c r="C68" i="10" s="1"/>
  <c r="G68" i="10"/>
  <c r="F68" i="10"/>
  <c r="E68" i="10"/>
  <c r="D68" i="10"/>
  <c r="I67" i="10"/>
  <c r="H67" i="10"/>
  <c r="G67" i="10"/>
  <c r="F67" i="10"/>
  <c r="E67" i="10"/>
  <c r="D67" i="10"/>
  <c r="C67" i="10"/>
  <c r="I66" i="10"/>
  <c r="H66" i="10"/>
  <c r="G66" i="10"/>
  <c r="F66" i="10"/>
  <c r="E66" i="10"/>
  <c r="D66" i="10"/>
  <c r="C66" i="10"/>
  <c r="I65" i="10"/>
  <c r="H65" i="10"/>
  <c r="G65" i="10"/>
  <c r="F65" i="10"/>
  <c r="E65" i="10"/>
  <c r="D65" i="10"/>
  <c r="C65" i="10" s="1"/>
  <c r="I64" i="10"/>
  <c r="H64" i="10"/>
  <c r="G64" i="10"/>
  <c r="F64" i="10"/>
  <c r="E64" i="10"/>
  <c r="D64" i="10"/>
  <c r="C64" i="10" s="1"/>
  <c r="I63" i="10"/>
  <c r="H63" i="10"/>
  <c r="G63" i="10"/>
  <c r="C63" i="10" s="1"/>
  <c r="F63" i="10"/>
  <c r="E63" i="10"/>
  <c r="D63" i="10"/>
  <c r="I62" i="10"/>
  <c r="H62" i="10"/>
  <c r="G62" i="10"/>
  <c r="F62" i="10"/>
  <c r="C62" i="10" s="1"/>
  <c r="E62" i="10"/>
  <c r="D62" i="10"/>
  <c r="I61" i="10"/>
  <c r="C61" i="10" s="1"/>
  <c r="H61" i="10"/>
  <c r="G61" i="10"/>
  <c r="F61" i="10"/>
  <c r="E61" i="10"/>
  <c r="D61" i="10"/>
  <c r="I60" i="10"/>
  <c r="H60" i="10"/>
  <c r="G60" i="10"/>
  <c r="F60" i="10"/>
  <c r="E60" i="10"/>
  <c r="D60" i="10"/>
  <c r="C60" i="10" s="1"/>
  <c r="I59" i="10"/>
  <c r="H59" i="10"/>
  <c r="G59" i="10"/>
  <c r="F59" i="10"/>
  <c r="E59" i="10"/>
  <c r="D59" i="10"/>
  <c r="C59" i="10"/>
  <c r="I58" i="10"/>
  <c r="H58" i="10"/>
  <c r="G58" i="10"/>
  <c r="F58" i="10"/>
  <c r="E58" i="10"/>
  <c r="D58" i="10"/>
  <c r="C58" i="10" s="1"/>
  <c r="I57" i="10"/>
  <c r="H57" i="10"/>
  <c r="G57" i="10"/>
  <c r="F57" i="10"/>
  <c r="E57" i="10"/>
  <c r="C57" i="10" s="1"/>
  <c r="D57" i="10"/>
  <c r="I56" i="10"/>
  <c r="H56" i="10"/>
  <c r="C56" i="10" s="1"/>
  <c r="G56" i="10"/>
  <c r="F56" i="10"/>
  <c r="E56" i="10"/>
  <c r="D56" i="10"/>
  <c r="I55" i="10"/>
  <c r="H55" i="10"/>
  <c r="G55" i="10"/>
  <c r="F55" i="10"/>
  <c r="E55" i="10"/>
  <c r="D55" i="10"/>
  <c r="C55" i="10"/>
  <c r="I54" i="10"/>
  <c r="H54" i="10"/>
  <c r="G54" i="10"/>
  <c r="F54" i="10"/>
  <c r="E54" i="10"/>
  <c r="D54" i="10"/>
  <c r="C54" i="10"/>
  <c r="I53" i="10"/>
  <c r="H53" i="10"/>
  <c r="G53" i="10"/>
  <c r="F53" i="10"/>
  <c r="E53" i="10"/>
  <c r="C53" i="10" s="1"/>
  <c r="D53" i="10"/>
  <c r="I52" i="10"/>
  <c r="H52" i="10"/>
  <c r="G52" i="10"/>
  <c r="F52" i="10"/>
  <c r="E52" i="10"/>
  <c r="D52" i="10"/>
  <c r="C52" i="10" s="1"/>
  <c r="I51" i="10"/>
  <c r="H51" i="10"/>
  <c r="G51" i="10"/>
  <c r="C51" i="10" s="1"/>
  <c r="F51" i="10"/>
  <c r="E51" i="10"/>
  <c r="D51" i="10"/>
  <c r="I50" i="10"/>
  <c r="H50" i="10"/>
  <c r="G50" i="10"/>
  <c r="F50" i="10"/>
  <c r="C50" i="10" s="1"/>
  <c r="E50" i="10"/>
  <c r="D50" i="10"/>
  <c r="I49" i="10"/>
  <c r="C49" i="10" s="1"/>
  <c r="H49" i="10"/>
  <c r="G49" i="10"/>
  <c r="F49" i="10"/>
  <c r="E49" i="10"/>
  <c r="D49" i="10"/>
  <c r="I48" i="10"/>
  <c r="H48" i="10"/>
  <c r="G48" i="10"/>
  <c r="F48" i="10"/>
  <c r="E48" i="10"/>
  <c r="D48" i="10"/>
  <c r="C48" i="10" s="1"/>
  <c r="I47" i="10"/>
  <c r="H47" i="10"/>
  <c r="G47" i="10"/>
  <c r="F47" i="10"/>
  <c r="E47" i="10"/>
  <c r="D47" i="10"/>
  <c r="C47" i="10"/>
  <c r="I46" i="10"/>
  <c r="H46" i="10"/>
  <c r="G46" i="10"/>
  <c r="F46" i="10"/>
  <c r="E46" i="10"/>
  <c r="D46" i="10"/>
  <c r="C46" i="10" s="1"/>
  <c r="I43" i="10"/>
  <c r="H43" i="10"/>
  <c r="G43" i="10"/>
  <c r="F43" i="10"/>
  <c r="E43" i="10"/>
  <c r="C43" i="10" s="1"/>
  <c r="D43" i="10"/>
  <c r="I42" i="10"/>
  <c r="H42" i="10"/>
  <c r="C42" i="10" s="1"/>
  <c r="G42" i="10"/>
  <c r="F42" i="10"/>
  <c r="E42" i="10"/>
  <c r="D42" i="10"/>
  <c r="I39" i="10"/>
  <c r="H39" i="10"/>
  <c r="G39" i="10"/>
  <c r="F39" i="10"/>
  <c r="E39" i="10"/>
  <c r="D39" i="10"/>
  <c r="C39" i="10"/>
  <c r="I38" i="10"/>
  <c r="H38" i="10"/>
  <c r="G38" i="10"/>
  <c r="F38" i="10"/>
  <c r="E38" i="10"/>
  <c r="D38" i="10"/>
  <c r="C38" i="10"/>
  <c r="I37" i="10"/>
  <c r="I78" i="10" s="1"/>
  <c r="H37" i="10"/>
  <c r="G37" i="10"/>
  <c r="F37" i="10"/>
  <c r="E37" i="10"/>
  <c r="E78" i="10" s="1"/>
  <c r="D37" i="10"/>
  <c r="I36" i="10"/>
  <c r="H36" i="10"/>
  <c r="G36" i="10"/>
  <c r="F36" i="10"/>
  <c r="E36" i="10"/>
  <c r="D36" i="10"/>
  <c r="C36" i="10" s="1"/>
  <c r="I35" i="10"/>
  <c r="H35" i="10"/>
  <c r="H78" i="10" s="1"/>
  <c r="G35" i="10"/>
  <c r="C35" i="10" s="1"/>
  <c r="F35" i="10"/>
  <c r="E35" i="10"/>
  <c r="D35" i="10"/>
  <c r="I34" i="10"/>
  <c r="H34" i="10"/>
  <c r="G34" i="10"/>
  <c r="G78" i="10" s="1"/>
  <c r="F34" i="10"/>
  <c r="F78" i="10" s="1"/>
  <c r="E34" i="10"/>
  <c r="D34" i="10"/>
  <c r="I22" i="10"/>
  <c r="C22" i="10" s="1"/>
  <c r="H22" i="10"/>
  <c r="G22" i="10"/>
  <c r="F22" i="10"/>
  <c r="E22" i="10"/>
  <c r="D22" i="10"/>
  <c r="D21" i="10"/>
  <c r="I20" i="10"/>
  <c r="H20" i="10"/>
  <c r="G20" i="10"/>
  <c r="F20" i="10"/>
  <c r="E20" i="10"/>
  <c r="D20" i="10"/>
  <c r="C20" i="10"/>
  <c r="I19" i="10"/>
  <c r="H19" i="10"/>
  <c r="G19" i="10"/>
  <c r="F19" i="10"/>
  <c r="E19" i="10"/>
  <c r="D19" i="10"/>
  <c r="C19" i="10" s="1"/>
  <c r="I18" i="10"/>
  <c r="H18" i="10"/>
  <c r="G18" i="10"/>
  <c r="F18" i="10"/>
  <c r="E18" i="10"/>
  <c r="C18" i="10" s="1"/>
  <c r="D18" i="10"/>
  <c r="D17" i="10"/>
  <c r="E17" i="10" s="1"/>
  <c r="C17" i="10"/>
  <c r="I16" i="10"/>
  <c r="H16" i="10"/>
  <c r="G16" i="10"/>
  <c r="F16" i="10"/>
  <c r="E16" i="10"/>
  <c r="D16" i="10"/>
  <c r="C16" i="10"/>
  <c r="C21" i="10" l="1"/>
  <c r="E21" i="10"/>
  <c r="F17" i="10"/>
  <c r="C37" i="10"/>
  <c r="D78" i="10"/>
  <c r="C78" i="10" s="1"/>
  <c r="C34" i="10"/>
  <c r="F21" i="10" l="1"/>
  <c r="G17" i="10"/>
  <c r="H17" i="10" l="1"/>
  <c r="G21" i="10"/>
  <c r="I17" i="10" l="1"/>
  <c r="I21" i="10" s="1"/>
  <c r="H21" i="10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C38" i="9" l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D45" i="5" l="1"/>
  <c r="E32" i="7" l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11" i="4"/>
  <c r="A12" i="5"/>
  <c r="A13" i="5" s="1"/>
  <c r="A14" i="5" s="1"/>
  <c r="A15" i="5" s="1"/>
  <c r="A11" i="5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16" i="5" l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28" i="9" l="1"/>
  <c r="A29" i="9" s="1"/>
  <c r="A30" i="9" s="1"/>
  <c r="A31" i="9" s="1"/>
  <c r="A32" i="9" s="1"/>
  <c r="A33" i="9" s="1"/>
  <c r="A34" i="9" s="1"/>
  <c r="A35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11" i="9"/>
  <c r="A36" i="9" l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E12" i="7" l="1"/>
  <c r="E41" i="7" l="1"/>
  <c r="E22" i="7"/>
  <c r="E23" i="7"/>
  <c r="E13" i="7"/>
  <c r="E11" i="7"/>
  <c r="E14" i="7"/>
  <c r="E27" i="7"/>
  <c r="E31" i="7"/>
  <c r="E26" i="7"/>
  <c r="E24" i="7" l="1"/>
  <c r="E18" i="7"/>
  <c r="E29" i="7" l="1"/>
  <c r="E36" i="7"/>
  <c r="E25" i="7"/>
  <c r="E34" i="7"/>
  <c r="E30" i="7"/>
  <c r="E33" i="7"/>
  <c r="E39" i="7"/>
  <c r="E28" i="7"/>
  <c r="D15" i="4" l="1"/>
  <c r="E10" i="7"/>
  <c r="E35" i="7"/>
  <c r="D19" i="4"/>
  <c r="E17" i="7"/>
  <c r="E40" i="7" l="1"/>
  <c r="D41" i="4"/>
  <c r="D49" i="5"/>
  <c r="C12" i="3"/>
  <c r="E47" i="7" l="1"/>
  <c r="C15" i="3"/>
  <c r="D36" i="4"/>
  <c r="E21" i="7"/>
  <c r="D43" i="4"/>
  <c r="E51" i="7" l="1"/>
  <c r="D47" i="4"/>
  <c r="C11" i="3"/>
  <c r="C48" i="9" l="1"/>
  <c r="C35" i="9"/>
  <c r="D42" i="7"/>
  <c r="D37" i="7"/>
  <c r="D19" i="7"/>
  <c r="D15" i="7"/>
  <c r="C27" i="3"/>
  <c r="C17" i="3"/>
  <c r="C13" i="3"/>
  <c r="E19" i="7"/>
  <c r="E15" i="7"/>
  <c r="E42" i="7"/>
  <c r="E37" i="7"/>
  <c r="E48" i="7"/>
  <c r="D17" i="5"/>
  <c r="D21" i="5"/>
  <c r="D37" i="5"/>
  <c r="D42" i="5"/>
  <c r="C30" i="3" l="1"/>
  <c r="C32" i="3"/>
  <c r="C36" i="3"/>
  <c r="C12" i="9" s="1"/>
  <c r="C37" i="9" s="1"/>
  <c r="C40" i="9" s="1"/>
  <c r="C50" i="9" s="1"/>
  <c r="C13" i="1" s="1"/>
  <c r="D48" i="7"/>
  <c r="D51" i="7"/>
  <c r="C11" i="1" s="1"/>
  <c r="C19" i="8"/>
  <c r="C12" i="1" s="1"/>
  <c r="C21" i="9"/>
  <c r="C14" i="1" l="1"/>
  <c r="C16" i="1" s="1"/>
  <c r="C20" i="1" s="1"/>
</calcChain>
</file>

<file path=xl/sharedStrings.xml><?xml version="1.0" encoding="utf-8"?>
<sst xmlns="http://schemas.openxmlformats.org/spreadsheetml/2006/main" count="511" uniqueCount="250">
  <si>
    <t>Table of Contents</t>
  </si>
  <si>
    <t>DCRF-Schedule A</t>
  </si>
  <si>
    <t>DCRF-Schedule B</t>
  </si>
  <si>
    <t>DCRF-Schedule B-1</t>
  </si>
  <si>
    <t>DCRF-Schedule B-5</t>
  </si>
  <si>
    <t>DCRF-Schedule B-7</t>
  </si>
  <si>
    <t>DCRF-Schedule E-1</t>
  </si>
  <si>
    <t>DCRF-Schedule E-2</t>
  </si>
  <si>
    <t>DCRF-Schedule E-3</t>
  </si>
  <si>
    <t>DCRF-Schedule E-3.7</t>
  </si>
  <si>
    <t>DCRF-Schedule E-3.10</t>
  </si>
  <si>
    <t>DCRF-Schedule E-3.11</t>
  </si>
  <si>
    <t>DCRF-WP B-1.1 Additions</t>
  </si>
  <si>
    <t>DCRF-WP B-1.1 Retirements</t>
  </si>
  <si>
    <t>DCRF-WP B-1.1 Adjustments</t>
  </si>
  <si>
    <t>DCRF-WP B-1.1 Settlement Adjustments</t>
  </si>
  <si>
    <t>DCRF-WP B-1.1 Other Adjustments</t>
  </si>
  <si>
    <t>DCRF-WP B-1.1 Summary</t>
  </si>
  <si>
    <t>DCRF-WP B-5.1 - Depreciation</t>
  </si>
  <si>
    <t>DCRF-WP B-5.1 - Retirements</t>
  </si>
  <si>
    <t>DCRF-WP B-5.1 - Salvage</t>
  </si>
  <si>
    <t>DCRF-WP B-5.1 - Transfer</t>
  </si>
  <si>
    <t>DCRF-WP B-5.1 - Adjustments</t>
  </si>
  <si>
    <t>DCRF-WP B-5.1 - Settlement Adjustments</t>
  </si>
  <si>
    <t>DCRF-WP B-5.1 - Other Adjustments</t>
  </si>
  <si>
    <t>DCRF WP B-5.1 Summary</t>
  </si>
  <si>
    <t>DCRF-WP B-5.2</t>
  </si>
  <si>
    <t>DCRF-WP B-7.1</t>
  </si>
  <si>
    <t>DCRF-WP E-2.1</t>
  </si>
  <si>
    <t>DCRF-WP E-2.2-1</t>
  </si>
  <si>
    <t>DCRF-WP E-2.2-2</t>
  </si>
  <si>
    <t>DCRF-WP E-3.1</t>
  </si>
  <si>
    <t>DCRF-WP E-3.10-1</t>
  </si>
  <si>
    <t>DCRF-WP E-3.11.1</t>
  </si>
  <si>
    <t>CenterPoint Energy Houston Electric</t>
  </si>
  <si>
    <t>(1)</t>
  </si>
  <si>
    <t>(2)</t>
  </si>
  <si>
    <t>Line No.</t>
  </si>
  <si>
    <t>Description</t>
  </si>
  <si>
    <t>1</t>
  </si>
  <si>
    <t>2</t>
  </si>
  <si>
    <t>3</t>
  </si>
  <si>
    <t>4</t>
  </si>
  <si>
    <t>5</t>
  </si>
  <si>
    <t>6</t>
  </si>
  <si>
    <t/>
  </si>
  <si>
    <t>7</t>
  </si>
  <si>
    <t>Total Revenue Requirement</t>
  </si>
  <si>
    <t>8</t>
  </si>
  <si>
    <t>9</t>
  </si>
  <si>
    <r>
      <t>Other Revenues</t>
    </r>
    <r>
      <rPr>
        <vertAlign val="superscript"/>
        <sz val="10"/>
        <rFont val="Arial"/>
        <family val="2"/>
      </rPr>
      <t xml:space="preserve"> (1)</t>
    </r>
  </si>
  <si>
    <t>10</t>
  </si>
  <si>
    <t>11</t>
  </si>
  <si>
    <t>Total DCRF</t>
  </si>
  <si>
    <t>12</t>
  </si>
  <si>
    <r>
      <rPr>
        <vertAlign val="superscript"/>
        <sz val="10"/>
        <rFont val="Arial"/>
        <family val="2"/>
      </rPr>
      <t xml:space="preserve">(Note 1) </t>
    </r>
    <r>
      <rPr>
        <sz val="10"/>
        <rFont val="Arial"/>
        <family val="2"/>
      </rPr>
      <t xml:space="preserve">Schedules and workpapers may have slight variances due to rounding. 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</si>
  <si>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From: Schedule E-1</t>
    </r>
  </si>
  <si>
    <r>
      <rPr>
        <vertAlign val="superscript"/>
        <sz val="10"/>
        <rFont val="Arial"/>
        <family val="2"/>
      </rPr>
      <t xml:space="preserve">(3) </t>
    </r>
    <r>
      <rPr>
        <sz val="10"/>
        <rFont val="Arial"/>
        <family val="2"/>
      </rPr>
      <t>From: Schedule E-2</t>
    </r>
  </si>
  <si>
    <r>
      <rPr>
        <vertAlign val="superscript"/>
        <sz val="10"/>
        <rFont val="Arial"/>
        <family val="2"/>
      </rPr>
      <t xml:space="preserve">(4) </t>
    </r>
    <r>
      <rPr>
        <sz val="10"/>
        <rFont val="Arial"/>
        <family val="2"/>
      </rPr>
      <t>From: Schedule E-3</t>
    </r>
  </si>
  <si>
    <r>
      <rPr>
        <vertAlign val="superscript"/>
        <sz val="10"/>
        <rFont val="Arial"/>
        <family val="2"/>
      </rPr>
      <t xml:space="preserve">(5) </t>
    </r>
    <r>
      <rPr>
        <sz val="10"/>
        <rFont val="Arial"/>
        <family val="2"/>
      </rPr>
      <t>From: Schedule B</t>
    </r>
  </si>
  <si>
    <t>Direct Assigned:</t>
  </si>
  <si>
    <r>
      <t>Plant in Service</t>
    </r>
    <r>
      <rPr>
        <vertAlign val="superscript"/>
        <sz val="10"/>
        <rFont val="Arial"/>
        <family val="2"/>
      </rPr>
      <t xml:space="preserve"> (1)</t>
    </r>
  </si>
  <si>
    <r>
      <t>Accumulated Depreciation</t>
    </r>
    <r>
      <rPr>
        <vertAlign val="superscript"/>
        <sz val="10"/>
        <rFont val="Arial"/>
        <family val="2"/>
      </rPr>
      <t xml:space="preserve"> (2)</t>
    </r>
  </si>
  <si>
    <t>Net Plant in Service</t>
  </si>
  <si>
    <t>Working Capital:</t>
  </si>
  <si>
    <t>Other</t>
  </si>
  <si>
    <t>Subtotal</t>
  </si>
  <si>
    <t>Total Rate Base</t>
  </si>
  <si>
    <r>
      <rPr>
        <vertAlign val="superscript"/>
        <sz val="10"/>
        <rFont val="Arial"/>
        <family val="2"/>
      </rPr>
      <t xml:space="preserve">(*) </t>
    </r>
    <r>
      <rPr>
        <sz val="10"/>
        <rFont val="Arial"/>
        <family val="2"/>
      </rPr>
      <t>Per the provisions of Substantive Rule 25.243(d)(2).</t>
    </r>
  </si>
  <si>
    <r>
      <rPr>
        <vertAlign val="superscript"/>
        <sz val="10"/>
        <rFont val="Arial"/>
        <family val="2"/>
      </rPr>
      <t xml:space="preserve">(Note 1) </t>
    </r>
    <r>
      <rPr>
        <sz val="10"/>
        <rFont val="Arial"/>
        <family val="2"/>
      </rPr>
      <t>Weighted rate of return calculated based upon P.U.C. Subst. R. 25.243(d)(2)</t>
    </r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</si>
  <si>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From: Schedule B-1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</si>
  <si>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From: Schedule B-5</t>
    </r>
  </si>
  <si>
    <t>Category</t>
  </si>
  <si>
    <t>Account No.  &amp;  Description</t>
  </si>
  <si>
    <t xml:space="preserve">30302-5: Intangible EFM Equipment (5 Yrs) </t>
  </si>
  <si>
    <t xml:space="preserve">30302-7: Intangible EFM Equipment (7 Yrs) </t>
  </si>
  <si>
    <t xml:space="preserve">30302-10: Intangible EFM Equipment (10 Yrs) </t>
  </si>
  <si>
    <t xml:space="preserve">30302-15: Intangible EFM Equipment (15 Yrs) </t>
  </si>
  <si>
    <t>Transmission Plant</t>
  </si>
  <si>
    <t xml:space="preserve">35201: Structures and improvements </t>
  </si>
  <si>
    <t xml:space="preserve">35301: Station Equipment </t>
  </si>
  <si>
    <t>Distribution Plant</t>
  </si>
  <si>
    <t xml:space="preserve">36001: Land Owned in Fee </t>
  </si>
  <si>
    <t xml:space="preserve">36002: Land and Land Rights </t>
  </si>
  <si>
    <t xml:space="preserve">36101: Structures and Improvements </t>
  </si>
  <si>
    <t xml:space="preserve">36201: Station Equipment </t>
  </si>
  <si>
    <t xml:space="preserve">36401: Poles,Towers &amp; Fixtures </t>
  </si>
  <si>
    <t xml:space="preserve">36501: O.H. Conductors &amp; Devices </t>
  </si>
  <si>
    <t xml:space="preserve">36601: Underground Conduits </t>
  </si>
  <si>
    <t xml:space="preserve">36701: U.G. Conductors &amp; Devices </t>
  </si>
  <si>
    <t xml:space="preserve">36801: Line Transformers </t>
  </si>
  <si>
    <t xml:space="preserve">36901: Services </t>
  </si>
  <si>
    <t xml:space="preserve">37001: Meters  </t>
  </si>
  <si>
    <t xml:space="preserve">37003: Automated Meters </t>
  </si>
  <si>
    <t xml:space="preserve">37301: Street Lights </t>
  </si>
  <si>
    <t xml:space="preserve">37302: Security Lighting </t>
  </si>
  <si>
    <t xml:space="preserve">37401: Security Lighting </t>
  </si>
  <si>
    <t>General Plant</t>
  </si>
  <si>
    <t xml:space="preserve">39101: Office furniture and equipment </t>
  </si>
  <si>
    <t xml:space="preserve">39701: Microwave Equipment </t>
  </si>
  <si>
    <t xml:space="preserve">39702: Computer Equipment </t>
  </si>
  <si>
    <t>Total</t>
  </si>
  <si>
    <t>Distribution Accumulated Depreciation</t>
  </si>
  <si>
    <t xml:space="preserve">Account No.  &amp;  Description </t>
  </si>
  <si>
    <t>Intangible Plant</t>
  </si>
  <si>
    <t xml:space="preserve">37002: Advanced Meters </t>
  </si>
  <si>
    <t>Amortization Other: Amortization Other</t>
  </si>
  <si>
    <t>Misc. Other: Misc. Other</t>
  </si>
  <si>
    <t>Allocated Expense Accounts: Allocated Expense Accounts</t>
  </si>
  <si>
    <t>FERC Account &amp; Account Description</t>
  </si>
  <si>
    <t>Non-Revenue Related</t>
  </si>
  <si>
    <t>Revenue Related Taxes</t>
  </si>
  <si>
    <t>Account Description</t>
  </si>
  <si>
    <t>Federal Income Tax</t>
  </si>
  <si>
    <r>
      <t>Return on Rate Base</t>
    </r>
    <r>
      <rPr>
        <vertAlign val="superscript"/>
        <sz val="10"/>
        <rFont val="Arial"/>
        <family val="2"/>
      </rPr>
      <t xml:space="preserve"> (1)</t>
    </r>
  </si>
  <si>
    <t>Deductions:</t>
  </si>
  <si>
    <t>Additions:</t>
  </si>
  <si>
    <t>Taxable Component of Return</t>
  </si>
  <si>
    <t>Tax Factor</t>
  </si>
  <si>
    <t>Federal Income Taxes Before Adjustments**</t>
  </si>
  <si>
    <t>Tax Credits-Deduct</t>
  </si>
  <si>
    <t>Total Tax Credits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</si>
  <si>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From: Schedule B</t>
    </r>
  </si>
  <si>
    <t>Exhibit H - Baseline for Distribution Cost Recovery Factor</t>
  </si>
  <si>
    <t>Total Approved Docket No. 56211 Final Order</t>
  </si>
  <si>
    <t>Total Approved per Docket No. 56211</t>
  </si>
  <si>
    <t>Depreciation Expense approved in Docket No. 56211</t>
  </si>
  <si>
    <t>Gross Plant Balance approved in Docket No. 56211(1)</t>
  </si>
  <si>
    <t>Balance Approved Docket No. 56211 Final Order</t>
  </si>
  <si>
    <r>
      <t>TOTAL FEDERAL INCOME TAXES</t>
    </r>
    <r>
      <rPr>
        <vertAlign val="superscript"/>
        <sz val="10"/>
        <rFont val="Arial"/>
        <family val="2"/>
      </rPr>
      <t xml:space="preserve"> (2)</t>
    </r>
  </si>
  <si>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To: Schedule A</t>
    </r>
  </si>
  <si>
    <t>Synchronized Interest</t>
  </si>
  <si>
    <t>Amortization of Protected Excess DFIT</t>
  </si>
  <si>
    <t>Amortization of Non-protected Excess DFIT</t>
  </si>
  <si>
    <t xml:space="preserve">Research &amp; Development Credit </t>
  </si>
  <si>
    <t>Medicare Drug Subsidy</t>
  </si>
  <si>
    <t>AFUDC Equity</t>
  </si>
  <si>
    <t>Restricted Stock Excess Tax Benefit</t>
  </si>
  <si>
    <t>Non-deductible Club Dues</t>
  </si>
  <si>
    <t>Non-deductible Parking and Transit</t>
  </si>
  <si>
    <t>Non-deductible Lobbying Expenses</t>
  </si>
  <si>
    <t>CSV Over Offi. Life Ins. Prem.</t>
  </si>
  <si>
    <t>Meals &amp; Entertainment</t>
  </si>
  <si>
    <t>Fines &amp; Penalties</t>
  </si>
  <si>
    <t>Stock Comp Windfall/Shortfall</t>
  </si>
  <si>
    <t>Diesel Fuel Credit Disallowance</t>
  </si>
  <si>
    <t>Permanent Depreciation Difference</t>
  </si>
  <si>
    <t>EPRI Credit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</si>
  <si>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To: Schedule A</t>
    </r>
  </si>
  <si>
    <r>
      <t>Ad Valorem Tax</t>
    </r>
    <r>
      <rPr>
        <vertAlign val="superscript"/>
        <sz val="10"/>
        <rFont val="Arial"/>
        <family val="2"/>
      </rPr>
      <t xml:space="preserve"> </t>
    </r>
  </si>
  <si>
    <r>
      <t>Payroll Taxes</t>
    </r>
    <r>
      <rPr>
        <vertAlign val="superscript"/>
        <sz val="10"/>
        <rFont val="Arial"/>
        <family val="2"/>
      </rPr>
      <t xml:space="preserve"> </t>
    </r>
  </si>
  <si>
    <r>
      <t>City Franchise Fee</t>
    </r>
    <r>
      <rPr>
        <vertAlign val="superscript"/>
        <sz val="10"/>
        <rFont val="Arial"/>
        <family val="2"/>
      </rPr>
      <t xml:space="preserve"> </t>
    </r>
  </si>
  <si>
    <r>
      <t>Total Texas Margin Tax - Distribution</t>
    </r>
    <r>
      <rPr>
        <vertAlign val="superscript"/>
        <sz val="10"/>
        <rFont val="Arial"/>
        <family val="2"/>
      </rPr>
      <t xml:space="preserve"> </t>
    </r>
  </si>
  <si>
    <r>
      <t>Deferred SIT/Local</t>
    </r>
    <r>
      <rPr>
        <vertAlign val="superscript"/>
        <sz val="10"/>
        <rFont val="Arial"/>
        <family val="2"/>
      </rPr>
      <t xml:space="preserve"> </t>
    </r>
  </si>
  <si>
    <r>
      <t>Total Taxes Other Than FIT Taxes</t>
    </r>
    <r>
      <rPr>
        <vertAlign val="superscript"/>
        <sz val="10"/>
        <rFont val="Arial"/>
        <family val="2"/>
      </rPr>
      <t xml:space="preserve"> (1)</t>
    </r>
  </si>
  <si>
    <t>30302: Misc Intangible Plant - NMF S/W</t>
  </si>
  <si>
    <t>30301: Misc Intangible Plant - MF S/W</t>
  </si>
  <si>
    <t>Balance approved in Docket No. 56211</t>
  </si>
  <si>
    <t>Allocated Accounts: Allocated Accounts</t>
  </si>
  <si>
    <t>Operation &amp; Maintenance Expense, Including A&amp;G</t>
  </si>
  <si>
    <r>
      <t>Depreciation &amp; Amortization</t>
    </r>
    <r>
      <rPr>
        <vertAlign val="superscript"/>
        <sz val="10"/>
        <rFont val="Arial"/>
        <family val="2"/>
      </rPr>
      <t xml:space="preserve"> (2)</t>
    </r>
  </si>
  <si>
    <r>
      <t>Taxes Other Than Income Taxes</t>
    </r>
    <r>
      <rPr>
        <vertAlign val="superscript"/>
        <sz val="10"/>
        <rFont val="Arial"/>
        <family val="2"/>
      </rPr>
      <t xml:space="preserve"> (3)</t>
    </r>
  </si>
  <si>
    <r>
      <t>Federal Income Tax</t>
    </r>
    <r>
      <rPr>
        <vertAlign val="superscript"/>
        <sz val="10"/>
        <rFont val="Arial"/>
        <family val="2"/>
      </rPr>
      <t xml:space="preserve"> (4)</t>
    </r>
  </si>
  <si>
    <r>
      <t>Return on Rate Base</t>
    </r>
    <r>
      <rPr>
        <vertAlign val="superscript"/>
        <sz val="10"/>
        <rFont val="Arial"/>
        <family val="2"/>
      </rPr>
      <t xml:space="preserve"> (5)</t>
    </r>
  </si>
  <si>
    <t>Amount Approved per Docket No. 56211</t>
  </si>
  <si>
    <r>
      <rPr>
        <vertAlign val="superscript"/>
        <sz val="10"/>
        <rFont val="Arial"/>
        <family val="2"/>
      </rPr>
      <t xml:space="preserve">(3) </t>
    </r>
    <r>
      <rPr>
        <sz val="10"/>
        <rFont val="Arial"/>
        <family val="2"/>
      </rPr>
      <t>To: Schedule A</t>
    </r>
  </si>
  <si>
    <t>Return on Rate Base</t>
  </si>
  <si>
    <r>
      <t>Rate of Return</t>
    </r>
    <r>
      <rPr>
        <vertAlign val="superscript"/>
        <sz val="10"/>
        <rFont val="Arial"/>
        <family val="2"/>
      </rPr>
      <t xml:space="preserve"> (*)</t>
    </r>
  </si>
  <si>
    <r>
      <t>Allocated Plant Accounts - Net</t>
    </r>
    <r>
      <rPr>
        <vertAlign val="superscript"/>
        <sz val="10"/>
        <rFont val="Arial"/>
        <family val="2"/>
      </rPr>
      <t xml:space="preserve"> (*)</t>
    </r>
  </si>
  <si>
    <r>
      <t>CWIP</t>
    </r>
    <r>
      <rPr>
        <vertAlign val="superscript"/>
        <sz val="10"/>
        <rFont val="Arial"/>
        <family val="2"/>
      </rPr>
      <t xml:space="preserve"> (*)</t>
    </r>
  </si>
  <si>
    <r>
      <t>Plant Held for Future Use</t>
    </r>
    <r>
      <rPr>
        <vertAlign val="superscript"/>
        <sz val="10"/>
        <rFont val="Arial"/>
        <family val="2"/>
      </rPr>
      <t xml:space="preserve"> (*)</t>
    </r>
  </si>
  <si>
    <r>
      <t>Accumulated Provisions</t>
    </r>
    <r>
      <rPr>
        <vertAlign val="superscript"/>
        <sz val="10"/>
        <rFont val="Arial"/>
        <family val="2"/>
      </rPr>
      <t xml:space="preserve"> (*)</t>
    </r>
  </si>
  <si>
    <r>
      <t>Accumulated Deferred Federal Income Tax (ADFIT)</t>
    </r>
    <r>
      <rPr>
        <vertAlign val="superscript"/>
        <sz val="10"/>
        <rFont val="Arial"/>
        <family val="2"/>
      </rPr>
      <t xml:space="preserve"> </t>
    </r>
  </si>
  <si>
    <r>
      <t>Materials and Supplies</t>
    </r>
    <r>
      <rPr>
        <vertAlign val="superscript"/>
        <sz val="10"/>
        <rFont val="Arial"/>
        <family val="2"/>
      </rPr>
      <t xml:space="preserve"> (*)</t>
    </r>
  </si>
  <si>
    <r>
      <t>Cash Working Capital</t>
    </r>
    <r>
      <rPr>
        <vertAlign val="superscript"/>
        <sz val="10"/>
        <rFont val="Arial"/>
        <family val="2"/>
      </rPr>
      <t xml:space="preserve"> (*)</t>
    </r>
  </si>
  <si>
    <r>
      <t>Prepayments</t>
    </r>
    <r>
      <rPr>
        <vertAlign val="superscript"/>
        <sz val="10"/>
        <rFont val="Arial"/>
        <family val="2"/>
      </rPr>
      <t xml:space="preserve"> (*)</t>
    </r>
  </si>
  <si>
    <r>
      <t>Customer Deposits &amp; Advances</t>
    </r>
    <r>
      <rPr>
        <vertAlign val="superscript"/>
        <sz val="10"/>
        <rFont val="Arial"/>
        <family val="2"/>
      </rPr>
      <t xml:space="preserve"> (*)</t>
    </r>
  </si>
  <si>
    <r>
      <t>Reg Assets</t>
    </r>
    <r>
      <rPr>
        <vertAlign val="superscript"/>
        <sz val="10"/>
        <rFont val="Arial"/>
        <family val="2"/>
      </rPr>
      <t xml:space="preserve"> (*)</t>
    </r>
  </si>
  <si>
    <r>
      <t>Reg Liabilities</t>
    </r>
    <r>
      <rPr>
        <vertAlign val="superscript"/>
        <sz val="10"/>
        <rFont val="Arial"/>
        <family val="2"/>
      </rPr>
      <t xml:space="preserve"> (*)</t>
    </r>
  </si>
  <si>
    <t>Distribution Cost Recovery Factor</t>
  </si>
  <si>
    <t>CenterPoint Energy Houston Electric, LLC</t>
  </si>
  <si>
    <t>Update Period 1/1/2019 - 12/31/2023</t>
  </si>
  <si>
    <t>DCRF Baseline Rate Case Values</t>
  </si>
  <si>
    <t>PUBLIC UTILITY COMMISSION OF TEXAS</t>
  </si>
  <si>
    <t>CENTERPOINT ENERGY HOUSTON ELECTRIC</t>
  </si>
  <si>
    <t>P.U.C. DOCKET NO. 56211</t>
  </si>
  <si>
    <t>FOR THE TEST YEAR ENDED 12/31/2023</t>
  </si>
  <si>
    <t>DIST</t>
  </si>
  <si>
    <t>Residential</t>
  </si>
  <si>
    <t>Secondary</t>
  </si>
  <si>
    <t>Primary</t>
  </si>
  <si>
    <t>Transmission</t>
  </si>
  <si>
    <t>Lighting</t>
  </si>
  <si>
    <t>&lt;=10 KVA</t>
  </si>
  <si>
    <t>&gt; 10 KVA</t>
  </si>
  <si>
    <t>Voltage</t>
  </si>
  <si>
    <r>
      <t>DIC</t>
    </r>
    <r>
      <rPr>
        <vertAlign val="subscript"/>
        <sz val="10"/>
        <color theme="1"/>
        <rFont val="Times New Roman"/>
        <family val="1"/>
      </rPr>
      <t>RC-Class</t>
    </r>
  </si>
  <si>
    <r>
      <t>ROR</t>
    </r>
    <r>
      <rPr>
        <vertAlign val="subscript"/>
        <sz val="10"/>
        <color theme="1"/>
        <rFont val="Times New Roman"/>
        <family val="1"/>
      </rPr>
      <t>AT</t>
    </r>
  </si>
  <si>
    <r>
      <t>DEPR</t>
    </r>
    <r>
      <rPr>
        <vertAlign val="subscript"/>
        <sz val="10"/>
        <color theme="1"/>
        <rFont val="Times New Roman"/>
        <family val="1"/>
      </rPr>
      <t>RC-Class</t>
    </r>
  </si>
  <si>
    <r>
      <t>FIT</t>
    </r>
    <r>
      <rPr>
        <vertAlign val="subscript"/>
        <sz val="10"/>
        <color theme="1"/>
        <rFont val="Times New Roman"/>
        <family val="1"/>
      </rPr>
      <t>RC-Class</t>
    </r>
  </si>
  <si>
    <r>
      <t>OT</t>
    </r>
    <r>
      <rPr>
        <vertAlign val="subscript"/>
        <sz val="10"/>
        <color theme="1"/>
        <rFont val="Times New Roman"/>
        <family val="1"/>
      </rPr>
      <t>RC-Class</t>
    </r>
  </si>
  <si>
    <r>
      <t>DISTREV</t>
    </r>
    <r>
      <rPr>
        <vertAlign val="subscript"/>
        <sz val="10"/>
        <color theme="1"/>
        <rFont val="Times New Roman"/>
        <family val="1"/>
      </rPr>
      <t>RC-Class</t>
    </r>
  </si>
  <si>
    <r>
      <t>ALLOC</t>
    </r>
    <r>
      <rPr>
        <vertAlign val="subscript"/>
        <sz val="10"/>
        <color theme="1"/>
        <rFont val="Times New Roman"/>
        <family val="1"/>
      </rPr>
      <t>CLASS</t>
    </r>
  </si>
  <si>
    <r>
      <t>BD</t>
    </r>
    <r>
      <rPr>
        <vertAlign val="subscript"/>
        <sz val="10"/>
        <color theme="1"/>
        <rFont val="Times New Roman"/>
        <family val="1"/>
      </rPr>
      <t>RC-Class</t>
    </r>
  </si>
  <si>
    <r>
      <t>BD</t>
    </r>
    <r>
      <rPr>
        <vertAlign val="subscript"/>
        <sz val="10"/>
        <color theme="1"/>
        <rFont val="Times New Roman"/>
        <family val="1"/>
      </rPr>
      <t xml:space="preserve">RC-Class </t>
    </r>
    <r>
      <rPr>
        <sz val="10"/>
        <color theme="1"/>
        <rFont val="Times New Roman"/>
        <family val="1"/>
      </rPr>
      <t>BASIS</t>
    </r>
  </si>
  <si>
    <t>per kWh</t>
  </si>
  <si>
    <t>per Billing kVa</t>
  </si>
  <si>
    <t>per 4CP kVa</t>
  </si>
  <si>
    <r>
      <t>DIC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DIC</t>
    </r>
    <r>
      <rPr>
        <vertAlign val="subscript"/>
        <sz val="24"/>
        <color theme="1"/>
        <rFont val="Times New Roman"/>
        <family val="1"/>
      </rPr>
      <t xml:space="preserve">RC-CLASS </t>
    </r>
  </si>
  <si>
    <t>Account</t>
  </si>
  <si>
    <t>Number</t>
  </si>
  <si>
    <t>Intangible Plant-Net</t>
  </si>
  <si>
    <t>Misc Intangible Plant - MF S/W</t>
  </si>
  <si>
    <t>Misc Intangible Plant - NMF S/W</t>
  </si>
  <si>
    <t>30302-5</t>
  </si>
  <si>
    <t xml:space="preserve">Intangible EFM Equipment (5 Yrs) </t>
  </si>
  <si>
    <t>30302-7</t>
  </si>
  <si>
    <t xml:space="preserve">Intangible EFM Equipment (7 Yrs) </t>
  </si>
  <si>
    <t>30302-10</t>
  </si>
  <si>
    <t xml:space="preserve">Intangible EFM Equipment (10 Yrs) </t>
  </si>
  <si>
    <t>30302-15</t>
  </si>
  <si>
    <t xml:space="preserve">Intangible EFM Equipment (15 Yrs) </t>
  </si>
  <si>
    <t>Transmission Plant - Net</t>
  </si>
  <si>
    <t>Structures and Improvements</t>
  </si>
  <si>
    <t>Station Equipment</t>
  </si>
  <si>
    <t>Distribution Plant-Net</t>
  </si>
  <si>
    <t xml:space="preserve">Land Owned in Fee </t>
  </si>
  <si>
    <t xml:space="preserve">Land and Land Rights </t>
  </si>
  <si>
    <t xml:space="preserve">Structures and Improvements </t>
  </si>
  <si>
    <t xml:space="preserve">Station Equipment </t>
  </si>
  <si>
    <t xml:space="preserve">Poles,Towers &amp; Fixtures </t>
  </si>
  <si>
    <t>Overhead Conductors and Devices</t>
  </si>
  <si>
    <t xml:space="preserve">Underground Conduits </t>
  </si>
  <si>
    <t>Underground Conductors and Devices</t>
  </si>
  <si>
    <t xml:space="preserve">Line Transformers </t>
  </si>
  <si>
    <t xml:space="preserve">Services </t>
  </si>
  <si>
    <t>Meters - Meters</t>
  </si>
  <si>
    <t>Meters - Transformers</t>
  </si>
  <si>
    <t>Advanced Meters</t>
  </si>
  <si>
    <t>Automated Meters - Meters</t>
  </si>
  <si>
    <t>Automated Meters-Transformers</t>
  </si>
  <si>
    <t>Street Lighting and Signal Systems</t>
  </si>
  <si>
    <t xml:space="preserve">Security Lighting </t>
  </si>
  <si>
    <t>Asset Retirement Cost Dist Plant</t>
  </si>
  <si>
    <t>General Plant-Net</t>
  </si>
  <si>
    <t>Office Furniture &amp; Equip.</t>
  </si>
  <si>
    <t>Communication - Net</t>
  </si>
  <si>
    <t>Communication Equipment</t>
  </si>
  <si>
    <t>Computer Equipment</t>
  </si>
  <si>
    <t>Total DCRF Distribution Net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</si>
</sst>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_);_(\$* \(#,##0\);_(\$* &quot;-&quot;??_);_(@_)"/>
    <numFmt numFmtId="165" formatCode="_(* #,##0_);_(* \(#,##0\);_(* &quot;-&quot;??_);_(@_)"/>
    <numFmt numFmtId="166" formatCode="_(\$* #,##0_)&quot;  ⁽⁴⁾&quot;;_(\$* \(#,##0\)&quot;  ⁽⁴⁾&quot;;_(\$* &quot;-&quot;??_)&quot;  ⁽⁴⁾&quot;;_(@_)&quot;  ⁽⁴⁾&quot;"/>
    <numFmt numFmtId="167" formatCode="&quot;  ⁽³⁾&quot;_(\$* #,##0_);&quot;  ⁽³⁾&quot;_(\$* \(#,##0\);&quot;  ⁽³⁾&quot;_(\$* &quot;-&quot;??_);&quot;  ⁽³⁾&quot;_(@_)"/>
    <numFmt numFmtId="168" formatCode="#,##0.00%_);[Red]\(#,##0.00%\);&quot; &quot;"/>
    <numFmt numFmtId="169" formatCode="&quot;  ⁽³⁾&quot;_(* #,##0_);&quot;  ⁽³⁾&quot;_(* \(#,##0\);&quot;  ⁽³⁾&quot;_(* &quot;-&quot;??_);&quot;  ⁽³⁾&quot;_(@_)"/>
    <numFmt numFmtId="170" formatCode="&quot;$&quot;#,##0"/>
    <numFmt numFmtId="171" formatCode="0.0000%"/>
    <numFmt numFmtId="172" formatCode="&quot;$&quot;#,##0.00"/>
    <numFmt numFmtId="173" formatCode="0.0"/>
  </numFmts>
  <fonts count="3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b/>
      <sz val="10"/>
      <color rgb="FFFFFFFF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Calibri"/>
      <family val="2"/>
    </font>
    <font>
      <b/>
      <sz val="1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24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24"/>
      <color theme="1"/>
      <name val="Times New Roman"/>
      <family val="1"/>
    </font>
    <font>
      <sz val="8"/>
      <name val="Times New Roman"/>
      <family val="1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none"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/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0">
    <xf numFmtId="0" fontId="0" fillId="0" borderId="0"/>
    <xf numFmtId="43" fontId="12" fillId="0" borderId="0" applyFont="0" applyFill="0" applyBorder="0" applyAlignment="0" applyProtection="0"/>
    <xf numFmtId="0" fontId="13" fillId="4" borderId="0"/>
    <xf numFmtId="9" fontId="3" fillId="4" borderId="0" applyFont="0" applyFill="0" applyBorder="0" applyAlignment="0" applyProtection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9" fontId="12" fillId="0" borderId="0" applyFont="0" applyFill="0" applyBorder="0" applyAlignment="0" applyProtection="0"/>
    <xf numFmtId="0" fontId="15" fillId="4" borderId="0"/>
    <xf numFmtId="43" fontId="4" fillId="4" borderId="0" applyFont="0" applyFill="0" applyBorder="0" applyAlignment="0" applyProtection="0"/>
    <xf numFmtId="44" fontId="4" fillId="4" borderId="0" applyFont="0" applyFill="0" applyBorder="0" applyAlignment="0" applyProtection="0"/>
    <xf numFmtId="9" fontId="4" fillId="4" borderId="0" applyFont="0" applyFill="0" applyBorder="0" applyAlignment="0" applyProtection="0"/>
    <xf numFmtId="0" fontId="4" fillId="4" borderId="0"/>
    <xf numFmtId="0" fontId="4" fillId="4" borderId="0"/>
    <xf numFmtId="0" fontId="4" fillId="4" borderId="0"/>
    <xf numFmtId="0" fontId="2" fillId="4" borderId="0"/>
    <xf numFmtId="43" fontId="16" fillId="4" borderId="0" applyFont="0" applyFill="0" applyBorder="0" applyAlignment="0" applyProtection="0"/>
    <xf numFmtId="0" fontId="2" fillId="4" borderId="0"/>
    <xf numFmtId="0" fontId="4" fillId="4" borderId="0"/>
    <xf numFmtId="0" fontId="4" fillId="4" borderId="0"/>
    <xf numFmtId="0" fontId="18" fillId="4" borderId="0"/>
    <xf numFmtId="0" fontId="1" fillId="4" borderId="0"/>
    <xf numFmtId="9" fontId="18" fillId="4" borderId="0" applyFont="0" applyFill="0" applyBorder="0" applyAlignment="0" applyProtection="0"/>
    <xf numFmtId="0" fontId="1" fillId="4" borderId="0"/>
  </cellStyleXfs>
  <cellXfs count="102">
    <xf numFmtId="0" fontId="0" fillId="0" borderId="0" xfId="0"/>
    <xf numFmtId="0" fontId="0" fillId="3" borderId="0" xfId="0" applyFill="1"/>
    <xf numFmtId="0" fontId="8" fillId="3" borderId="0" xfId="0" applyFont="1" applyFill="1"/>
    <xf numFmtId="0" fontId="9" fillId="3" borderId="0" xfId="0" applyFont="1" applyFill="1" applyAlignment="1">
      <alignment indent="1"/>
    </xf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6" xfId="0" applyFont="1" applyFill="1" applyBorder="1" applyAlignment="1">
      <alignment horizontal="center" wrapText="1"/>
    </xf>
    <xf numFmtId="0" fontId="4" fillId="0" borderId="0" xfId="0" applyFont="1" applyFill="1"/>
    <xf numFmtId="168" fontId="4" fillId="0" borderId="0" xfId="0" applyNumberFormat="1" applyFont="1" applyFill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64" fontId="6" fillId="0" borderId="5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69" fontId="4" fillId="0" borderId="0" xfId="0" applyNumberFormat="1" applyFont="1" applyFill="1" applyAlignment="1">
      <alignment horizontal="right"/>
    </xf>
    <xf numFmtId="166" fontId="6" fillId="0" borderId="2" xfId="0" applyNumberFormat="1" applyFont="1" applyFill="1" applyBorder="1" applyAlignment="1">
      <alignment horizontal="center"/>
    </xf>
    <xf numFmtId="0" fontId="6" fillId="0" borderId="0" xfId="14" applyFont="1" applyFill="1" applyBorder="1" applyAlignment="1">
      <alignment horizontal="left"/>
    </xf>
    <xf numFmtId="164" fontId="6" fillId="0" borderId="3" xfId="0" applyNumberFormat="1" applyFont="1" applyFill="1" applyBorder="1" applyAlignment="1">
      <alignment horizontal="right"/>
    </xf>
    <xf numFmtId="164" fontId="0" fillId="0" borderId="0" xfId="0" applyNumberFormat="1" applyFill="1"/>
    <xf numFmtId="167" fontId="0" fillId="0" borderId="0" xfId="0" applyNumberFormat="1" applyFill="1"/>
    <xf numFmtId="164" fontId="6" fillId="0" borderId="4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0" fontId="14" fillId="0" borderId="1" xfId="0" applyFont="1" applyFill="1" applyBorder="1"/>
    <xf numFmtId="0" fontId="14" fillId="0" borderId="0" xfId="0" applyFont="1" applyFill="1"/>
    <xf numFmtId="0" fontId="4" fillId="4" borderId="0" xfId="2" applyFont="1" applyAlignment="1" applyProtection="1">
      <alignment vertical="center"/>
      <protection locked="0"/>
    </xf>
    <xf numFmtId="0" fontId="4" fillId="4" borderId="0" xfId="2" applyFont="1" applyAlignment="1" applyProtection="1">
      <alignment horizontal="left" vertical="center"/>
      <protection locked="0"/>
    </xf>
    <xf numFmtId="41" fontId="4" fillId="4" borderId="0" xfId="5" applyNumberFormat="1" applyFont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65" fontId="4" fillId="0" borderId="0" xfId="1" applyNumberFormat="1" applyFont="1" applyFill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center"/>
    </xf>
    <xf numFmtId="165" fontId="14" fillId="0" borderId="0" xfId="1" applyNumberFormat="1" applyFont="1" applyFill="1"/>
    <xf numFmtId="166" fontId="14" fillId="0" borderId="0" xfId="0" applyNumberFormat="1" applyFont="1" applyFill="1"/>
    <xf numFmtId="164" fontId="17" fillId="0" borderId="7" xfId="0" applyNumberFormat="1" applyFont="1" applyFill="1" applyBorder="1"/>
    <xf numFmtId="10" fontId="4" fillId="0" borderId="0" xfId="13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165" fontId="4" fillId="5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0" fillId="0" borderId="0" xfId="0" applyAlignment="1"/>
    <xf numFmtId="0" fontId="19" fillId="4" borderId="0" xfId="26" applyFont="1"/>
    <xf numFmtId="0" fontId="20" fillId="4" borderId="0" xfId="26" applyFont="1"/>
    <xf numFmtId="0" fontId="21" fillId="4" borderId="0" xfId="26" applyFont="1"/>
    <xf numFmtId="0" fontId="22" fillId="4" borderId="0" xfId="26" applyFont="1"/>
    <xf numFmtId="0" fontId="23" fillId="6" borderId="8" xfId="19" applyFont="1" applyFill="1" applyBorder="1" applyAlignment="1">
      <alignment horizontal="left"/>
    </xf>
    <xf numFmtId="0" fontId="23" fillId="6" borderId="9" xfId="19" applyFont="1" applyFill="1" applyBorder="1" applyAlignment="1">
      <alignment horizontal="left"/>
    </xf>
    <xf numFmtId="0" fontId="20" fillId="6" borderId="10" xfId="26" applyFont="1" applyFill="1" applyBorder="1"/>
    <xf numFmtId="0" fontId="23" fillId="6" borderId="11" xfId="19" applyFont="1" applyFill="1" applyBorder="1"/>
    <xf numFmtId="0" fontId="23" fillId="6" borderId="0" xfId="19" applyFont="1" applyFill="1"/>
    <xf numFmtId="0" fontId="20" fillId="6" borderId="12" xfId="26" applyFont="1" applyFill="1" applyBorder="1"/>
    <xf numFmtId="0" fontId="23" fillId="6" borderId="11" xfId="19" applyFont="1" applyFill="1" applyBorder="1" applyAlignment="1">
      <alignment horizontal="left"/>
    </xf>
    <xf numFmtId="0" fontId="23" fillId="6" borderId="0" xfId="19" applyFont="1" applyFill="1" applyAlignment="1">
      <alignment horizontal="left"/>
    </xf>
    <xf numFmtId="0" fontId="23" fillId="6" borderId="13" xfId="19" applyFont="1" applyFill="1" applyBorder="1" applyAlignment="1">
      <alignment horizontal="left"/>
    </xf>
    <xf numFmtId="0" fontId="23" fillId="6" borderId="14" xfId="19" applyFont="1" applyFill="1" applyBorder="1" applyAlignment="1">
      <alignment horizontal="left"/>
    </xf>
    <xf numFmtId="0" fontId="20" fillId="6" borderId="15" xfId="26" applyFont="1" applyFill="1" applyBorder="1"/>
    <xf numFmtId="0" fontId="24" fillId="7" borderId="16" xfId="20" applyFont="1" applyFill="1" applyBorder="1"/>
    <xf numFmtId="0" fontId="24" fillId="7" borderId="16" xfId="20" applyFont="1" applyFill="1" applyBorder="1" applyAlignment="1">
      <alignment horizontal="center"/>
    </xf>
    <xf numFmtId="0" fontId="24" fillId="7" borderId="17" xfId="20" applyFont="1" applyFill="1" applyBorder="1" applyAlignment="1">
      <alignment horizontal="center"/>
    </xf>
    <xf numFmtId="0" fontId="24" fillId="7" borderId="18" xfId="20" applyFont="1" applyFill="1" applyBorder="1" applyAlignment="1">
      <alignment horizontal="center"/>
    </xf>
    <xf numFmtId="0" fontId="20" fillId="8" borderId="0" xfId="27" applyFont="1" applyFill="1"/>
    <xf numFmtId="170" fontId="26" fillId="4" borderId="0" xfId="26" applyNumberFormat="1" applyFont="1"/>
    <xf numFmtId="170" fontId="27" fillId="4" borderId="0" xfId="26" applyNumberFormat="1" applyFont="1"/>
    <xf numFmtId="170" fontId="20" fillId="4" borderId="0" xfId="26" applyNumberFormat="1" applyFont="1"/>
    <xf numFmtId="10" fontId="26" fillId="4" borderId="0" xfId="26" applyNumberFormat="1" applyFont="1"/>
    <xf numFmtId="10" fontId="26" fillId="4" borderId="0" xfId="28" applyNumberFormat="1" applyFont="1"/>
    <xf numFmtId="170" fontId="27" fillId="8" borderId="0" xfId="26" applyNumberFormat="1" applyFont="1" applyFill="1"/>
    <xf numFmtId="171" fontId="26" fillId="4" borderId="0" xfId="26" applyNumberFormat="1" applyFont="1"/>
    <xf numFmtId="172" fontId="20" fillId="4" borderId="0" xfId="26" applyNumberFormat="1" applyFont="1"/>
    <xf numFmtId="3" fontId="28" fillId="4" borderId="0" xfId="22" applyNumberFormat="1" applyFont="1" applyFill="1" applyBorder="1" applyAlignment="1">
      <alignment horizontal="right"/>
    </xf>
    <xf numFmtId="3" fontId="28" fillId="4" borderId="0" xfId="29" applyNumberFormat="1" applyFont="1"/>
    <xf numFmtId="3" fontId="28" fillId="4" borderId="0" xfId="22" applyNumberFormat="1" applyFont="1" applyFill="1"/>
    <xf numFmtId="3" fontId="26" fillId="4" borderId="0" xfId="26" applyNumberFormat="1" applyFont="1"/>
    <xf numFmtId="0" fontId="29" fillId="4" borderId="0" xfId="24" applyFont="1" applyAlignment="1">
      <alignment horizontal="right"/>
    </xf>
    <xf numFmtId="0" fontId="22" fillId="4" borderId="0" xfId="29" applyFont="1"/>
    <xf numFmtId="0" fontId="27" fillId="4" borderId="0" xfId="26" applyFont="1"/>
    <xf numFmtId="0" fontId="31" fillId="7" borderId="16" xfId="20" applyFont="1" applyFill="1" applyBorder="1" applyAlignment="1">
      <alignment horizontal="center"/>
    </xf>
    <xf numFmtId="0" fontId="31" fillId="7" borderId="17" xfId="20" applyFont="1" applyFill="1" applyBorder="1" applyAlignment="1">
      <alignment horizontal="center"/>
    </xf>
    <xf numFmtId="0" fontId="31" fillId="7" borderId="18" xfId="20" applyFont="1" applyFill="1" applyBorder="1" applyAlignment="1">
      <alignment horizontal="center"/>
    </xf>
    <xf numFmtId="0" fontId="23" fillId="4" borderId="0" xfId="20" applyFont="1"/>
    <xf numFmtId="1" fontId="24" fillId="4" borderId="0" xfId="26" applyNumberFormat="1" applyFont="1" applyAlignment="1">
      <alignment horizontal="center"/>
    </xf>
    <xf numFmtId="0" fontId="24" fillId="4" borderId="0" xfId="26" applyFont="1"/>
    <xf numFmtId="0" fontId="24" fillId="4" borderId="0" xfId="20" applyFont="1" applyAlignment="1">
      <alignment horizontal="center"/>
    </xf>
    <xf numFmtId="0" fontId="21" fillId="4" borderId="0" xfId="26" applyFont="1" applyAlignment="1">
      <alignment horizontal="center"/>
    </xf>
    <xf numFmtId="170" fontId="32" fillId="4" borderId="0" xfId="26" applyNumberFormat="1" applyFont="1"/>
    <xf numFmtId="1" fontId="24" fillId="4" borderId="0" xfId="20" applyNumberFormat="1" applyFont="1" applyAlignment="1">
      <alignment horizontal="center"/>
    </xf>
    <xf numFmtId="0" fontId="24" fillId="4" borderId="0" xfId="20" applyFont="1"/>
    <xf numFmtId="1" fontId="23" fillId="4" borderId="0" xfId="26" applyNumberFormat="1" applyFont="1" applyAlignment="1">
      <alignment horizontal="center"/>
    </xf>
    <xf numFmtId="0" fontId="23" fillId="4" borderId="0" xfId="26" applyFont="1"/>
    <xf numFmtId="173" fontId="24" fillId="4" borderId="0" xfId="26" applyNumberFormat="1" applyFont="1" applyAlignment="1">
      <alignment horizontal="center"/>
    </xf>
    <xf numFmtId="0" fontId="24" fillId="4" borderId="0" xfId="26" applyFont="1" applyAlignment="1">
      <alignment horizontal="center"/>
    </xf>
    <xf numFmtId="1" fontId="20" fillId="4" borderId="0" xfId="26" applyNumberFormat="1" applyFont="1" applyAlignment="1">
      <alignment horizontal="center"/>
    </xf>
    <xf numFmtId="0" fontId="20" fillId="4" borderId="0" xfId="26" applyFont="1" applyAlignment="1">
      <alignment horizontal="center"/>
    </xf>
    <xf numFmtId="170" fontId="32" fillId="4" borderId="7" xfId="26" applyNumberFormat="1" applyFont="1" applyBorder="1"/>
    <xf numFmtId="170" fontId="21" fillId="4" borderId="7" xfId="26" applyNumberFormat="1" applyFont="1" applyBorder="1"/>
  </cellXfs>
  <cellStyles count="30">
    <cellStyle name="Comma" xfId="1" builtinId="3"/>
    <cellStyle name="Comma 2" xfId="15" xr:uid="{2077A520-C5A2-496D-BCD1-21B28F046BC4}"/>
    <cellStyle name="Comma 4" xfId="22" xr:uid="{5AD25326-2B86-4A63-977F-FA637E47291F}"/>
    <cellStyle name="Currency 2" xfId="16" xr:uid="{26D2C6F4-0B1A-41C7-A486-CDF1AAF7A7FB}"/>
    <cellStyle name="Normal" xfId="0" builtinId="0"/>
    <cellStyle name="Normal 10" xfId="12" xr:uid="{2A6E740C-89CF-4308-96CB-737C4A2492CD}"/>
    <cellStyle name="Normal 11" xfId="23" xr:uid="{5F18D77B-EADD-4431-88D3-2700E91D1F84}"/>
    <cellStyle name="Normal 11 2" xfId="29" xr:uid="{545E7495-4A53-4143-B3A4-52001EFAF918}"/>
    <cellStyle name="Normal 12" xfId="14" xr:uid="{7C60E8E7-123D-45CD-AF1F-E0A8231F275D}"/>
    <cellStyle name="Normal 13" xfId="20" xr:uid="{14F519B0-DB1E-4448-A7B1-D51FDC402C5F}"/>
    <cellStyle name="Normal 14" xfId="26" xr:uid="{58D75DDD-3E27-4D8F-B2BD-534C6F970AA5}"/>
    <cellStyle name="Normal 15" xfId="4" xr:uid="{72E25A2C-68F5-4474-ACA4-1AFC1DA33185}"/>
    <cellStyle name="Normal 15 2" xfId="19" xr:uid="{89E40D72-ED09-49AD-9F33-C2D9AAB28C10}"/>
    <cellStyle name="Normal 19" xfId="25" xr:uid="{68E332D7-F580-42BC-A0B9-5ED361670B41}"/>
    <cellStyle name="Normal 2" xfId="2" xr:uid="{FFA2031B-8190-42BD-8C11-C4DB2F1DD72B}"/>
    <cellStyle name="Normal 2 2" xfId="24" xr:uid="{AE56965C-7C44-47C1-8BE1-FF9CEBE90822}"/>
    <cellStyle name="Normal 24" xfId="21" xr:uid="{641FD34D-F558-4869-B7F7-DA25A8675DB5}"/>
    <cellStyle name="Normal 24 2" xfId="27" xr:uid="{E478770D-78F5-4083-81E9-7E51AD4D78B0}"/>
    <cellStyle name="Normal 3" xfId="5" xr:uid="{9EA1D017-4BD0-400F-A226-FF335A0DD45D}"/>
    <cellStyle name="Normal 3 2" xfId="18" xr:uid="{49899237-287C-4614-84E5-C934BFB0C63E}"/>
    <cellStyle name="Normal 4" xfId="10" xr:uid="{9D3204C6-3D13-4F0C-B3CE-0802E450D008}"/>
    <cellStyle name="Normal 5" xfId="6" xr:uid="{184F3EDC-F4B2-4E39-AA2A-120CBDEC6BCE}"/>
    <cellStyle name="Normal 6" xfId="7" xr:uid="{8946BC3C-6983-4F60-9311-2510AB8C8614}"/>
    <cellStyle name="Normal 7" xfId="8" xr:uid="{C7EF0656-F7C9-4AD6-BE69-37902859AE3B}"/>
    <cellStyle name="Normal 8" xfId="9" xr:uid="{2D07889C-5646-4F46-9BF7-42D033C54B5A}"/>
    <cellStyle name="Normal 9" xfId="11" xr:uid="{484F6113-FB3A-445B-8E0A-7DD780118524}"/>
    <cellStyle name="Percent" xfId="13" builtinId="5"/>
    <cellStyle name="Percent 2" xfId="3" xr:uid="{26424188-B009-4DA5-B273-0C0446DD9DC1}"/>
    <cellStyle name="Percent 3" xfId="17" xr:uid="{002D420B-9C21-4FE4-9B25-5031579F3075}"/>
    <cellStyle name="Percent 4" xfId="28" xr:uid="{FF5D95F2-D346-4E07-A839-AC7675E72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60%20Settlement/000%20RESTRICTED/DCRF%20Baseline%20-%20Rate%20Case%2056211%20-%20Settlement.xlsx" TargetMode="External"/><Relationship Id="rId1" Type="http://schemas.openxmlformats.org/officeDocument/2006/relationships/externalLinkPath" Target="DCRF%20Baseline%20-%20Rate%20Case%2056211%20-%20Settl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CRF Baseline By Class"/>
      <sheetName val="WP-Schedule J-3 (RC Values)"/>
      <sheetName val="WP-Schedule J-3.1 (DIC)"/>
      <sheetName val="WP-Schedule J-3.2 (ROR)"/>
      <sheetName val="WP-Schedule J-3.3 (DEPR)"/>
      <sheetName val="WP-Schedule J-3.4 (OT)"/>
      <sheetName val="WP-Schedule J-3.5 (FIT)"/>
      <sheetName val="WP-Schedule J-3.6 (DIST COS)"/>
      <sheetName val="WP-Schedule J-3.7 (METER COS)"/>
      <sheetName val="WP-Schedule J-3.8 (TDCS COS)"/>
      <sheetName val="WP-Schedule J-3.9 (ALLOC)"/>
    </sheetNames>
    <sheetDataSet>
      <sheetData sheetId="0"/>
      <sheetData sheetId="1"/>
      <sheetData sheetId="2">
        <row r="14">
          <cell r="C14">
            <v>55087.600361045952</v>
          </cell>
          <cell r="D14">
            <v>2854.6944315133478</v>
          </cell>
          <cell r="E14">
            <v>15437.422293571628</v>
          </cell>
          <cell r="F14">
            <v>1373.0594190126228</v>
          </cell>
          <cell r="G14">
            <v>948.8555278118132</v>
          </cell>
          <cell r="J14">
            <v>629.65423830513396</v>
          </cell>
        </row>
        <row r="15">
          <cell r="C15">
            <v>7358099.9144161176</v>
          </cell>
          <cell r="D15">
            <v>381304.08140006551</v>
          </cell>
          <cell r="E15">
            <v>2061990.2648265974</v>
          </cell>
          <cell r="F15">
            <v>183400.77126810609</v>
          </cell>
          <cell r="G15">
            <v>126739.47916094711</v>
          </cell>
          <cell r="J15">
            <v>84103.478216867879</v>
          </cell>
        </row>
        <row r="16">
          <cell r="C16">
            <v>21196676.318358008</v>
          </cell>
          <cell r="D16">
            <v>1098432.9224003712</v>
          </cell>
          <cell r="E16">
            <v>5940030.8127785111</v>
          </cell>
          <cell r="F16">
            <v>528327.53432592354</v>
          </cell>
          <cell r="G16">
            <v>365101.82625660236</v>
          </cell>
          <cell r="J16">
            <v>242279.15164868813</v>
          </cell>
        </row>
        <row r="17">
          <cell r="C17">
            <v>9630677.4854402933</v>
          </cell>
          <cell r="D17">
            <v>499071.31930234202</v>
          </cell>
          <cell r="E17">
            <v>2698843.9202566026</v>
          </cell>
          <cell r="F17">
            <v>240044.80765525071</v>
          </cell>
          <cell r="G17">
            <v>165883.45668973133</v>
          </cell>
          <cell r="J17">
            <v>110079.16222005815</v>
          </cell>
        </row>
        <row r="18">
          <cell r="C18">
            <v>74408116.325643227</v>
          </cell>
          <cell r="D18">
            <v>3855902.8518587314</v>
          </cell>
          <cell r="E18">
            <v>20851689.059965175</v>
          </cell>
          <cell r="F18">
            <v>1854623.6231439931</v>
          </cell>
          <cell r="G18">
            <v>1281641.4588204885</v>
          </cell>
          <cell r="J18">
            <v>850488.77608894114</v>
          </cell>
        </row>
        <row r="19">
          <cell r="C19">
            <v>63058674.232818231</v>
          </cell>
          <cell r="D19">
            <v>3267763.4351692167</v>
          </cell>
          <cell r="E19">
            <v>17671188.743468001</v>
          </cell>
          <cell r="F19">
            <v>1571738.5770726951</v>
          </cell>
          <cell r="G19">
            <v>1086153.1675030813</v>
          </cell>
          <cell r="J19">
            <v>720764.0418600156</v>
          </cell>
        </row>
        <row r="25">
          <cell r="C25">
            <v>5327764.4244091082</v>
          </cell>
          <cell r="D25">
            <v>119728.25663738445</v>
          </cell>
          <cell r="E25">
            <v>3930684.9150279323</v>
          </cell>
          <cell r="F25">
            <v>403531.80631974805</v>
          </cell>
          <cell r="G25">
            <v>0</v>
          </cell>
          <cell r="J25">
            <v>0</v>
          </cell>
        </row>
        <row r="26">
          <cell r="C26">
            <v>59197927.66585847</v>
          </cell>
          <cell r="D26">
            <v>1330326.2140321271</v>
          </cell>
          <cell r="E26">
            <v>43674679.047565348</v>
          </cell>
          <cell r="F26">
            <v>4483728.0289544808</v>
          </cell>
          <cell r="G26">
            <v>0</v>
          </cell>
          <cell r="J26">
            <v>0</v>
          </cell>
        </row>
        <row r="36">
          <cell r="C36">
            <v>55238031.051010728</v>
          </cell>
          <cell r="D36">
            <v>1241337.3848737164</v>
          </cell>
          <cell r="E36">
            <v>40753171.141220853</v>
          </cell>
          <cell r="F36">
            <v>4183800.3094577263</v>
          </cell>
          <cell r="G36">
            <v>0</v>
          </cell>
          <cell r="J36">
            <v>0</v>
          </cell>
        </row>
        <row r="37">
          <cell r="C37">
            <v>319108.9268889103</v>
          </cell>
          <cell r="D37">
            <v>7171.1795887208718</v>
          </cell>
          <cell r="E37">
            <v>235430.20022175711</v>
          </cell>
          <cell r="F37">
            <v>24169.725127161586</v>
          </cell>
          <cell r="G37">
            <v>0</v>
          </cell>
          <cell r="J37">
            <v>0</v>
          </cell>
        </row>
        <row r="38">
          <cell r="C38">
            <v>45045570.774739124</v>
          </cell>
          <cell r="D38">
            <v>1012287.1862326352</v>
          </cell>
          <cell r="E38">
            <v>33233441.163781848</v>
          </cell>
          <cell r="F38">
            <v>3411810.1127285752</v>
          </cell>
          <cell r="G38">
            <v>0</v>
          </cell>
          <cell r="J38">
            <v>0</v>
          </cell>
        </row>
        <row r="39">
          <cell r="C39">
            <v>397954999.21571314</v>
          </cell>
          <cell r="D39">
            <v>8943048.9940465782</v>
          </cell>
          <cell r="E39">
            <v>293600765.28733575</v>
          </cell>
          <cell r="F39">
            <v>30141629.185359687</v>
          </cell>
          <cell r="G39">
            <v>0</v>
          </cell>
          <cell r="J39">
            <v>0</v>
          </cell>
        </row>
        <row r="40">
          <cell r="C40">
            <v>563343487.50170255</v>
          </cell>
          <cell r="D40">
            <v>12693353.129254296</v>
          </cell>
          <cell r="E40">
            <v>403124329.91466284</v>
          </cell>
          <cell r="F40">
            <v>37720888.720376894</v>
          </cell>
          <cell r="G40">
            <v>0</v>
          </cell>
          <cell r="J40">
            <v>0</v>
          </cell>
        </row>
        <row r="41">
          <cell r="C41">
            <v>588560150.06032014</v>
          </cell>
          <cell r="D41">
            <v>13261539.341927625</v>
          </cell>
          <cell r="E41">
            <v>421169182.51730537</v>
          </cell>
          <cell r="F41">
            <v>40041700.233857155</v>
          </cell>
          <cell r="G41">
            <v>0</v>
          </cell>
          <cell r="J41">
            <v>0</v>
          </cell>
        </row>
        <row r="42">
          <cell r="C42">
            <v>394906143.41827178</v>
          </cell>
          <cell r="D42">
            <v>2100830.0293039754</v>
          </cell>
          <cell r="E42">
            <v>112356597.05912974</v>
          </cell>
          <cell r="F42">
            <v>10294604.007066783</v>
          </cell>
          <cell r="G42">
            <v>0</v>
          </cell>
          <cell r="J42">
            <v>0</v>
          </cell>
        </row>
        <row r="43">
          <cell r="C43">
            <v>731046401.60292125</v>
          </cell>
          <cell r="D43">
            <v>3553066.1970916395</v>
          </cell>
          <cell r="E43">
            <v>213181524.32296753</v>
          </cell>
          <cell r="F43">
            <v>18881181.792225353</v>
          </cell>
          <cell r="G43">
            <v>0</v>
          </cell>
          <cell r="J43">
            <v>0</v>
          </cell>
        </row>
        <row r="44">
          <cell r="C44">
            <v>831308634.22539318</v>
          </cell>
          <cell r="D44">
            <v>18731190.273303933</v>
          </cell>
          <cell r="E44">
            <v>594878157.9255805</v>
          </cell>
          <cell r="F44">
            <v>9017206.3698045909</v>
          </cell>
          <cell r="G44">
            <v>0</v>
          </cell>
          <cell r="J44">
            <v>0</v>
          </cell>
        </row>
        <row r="45">
          <cell r="C45">
            <v>102968264.149426</v>
          </cell>
          <cell r="D45">
            <v>17593140.126683585</v>
          </cell>
          <cell r="E45">
            <v>16374401.572644712</v>
          </cell>
          <cell r="F45">
            <v>0</v>
          </cell>
          <cell r="G45">
            <v>0</v>
          </cell>
          <cell r="J45">
            <v>0</v>
          </cell>
        </row>
        <row r="46">
          <cell r="C46">
            <v>0</v>
          </cell>
          <cell r="D46">
            <v>165099.93148597682</v>
          </cell>
          <cell r="E46">
            <v>19389174.880609229</v>
          </cell>
          <cell r="F46">
            <v>2907369.5251920801</v>
          </cell>
          <cell r="G46">
            <v>1594623.7284987029</v>
          </cell>
          <cell r="J46">
            <v>0</v>
          </cell>
        </row>
        <row r="47">
          <cell r="C47">
            <v>0</v>
          </cell>
          <cell r="D47">
            <v>0</v>
          </cell>
          <cell r="E47">
            <v>1393316.9645260731</v>
          </cell>
          <cell r="F47">
            <v>2653192.335753039</v>
          </cell>
          <cell r="G47">
            <v>53367371.328880817</v>
          </cell>
          <cell r="J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J48">
            <v>0</v>
          </cell>
        </row>
        <row r="49">
          <cell r="C49">
            <v>0</v>
          </cell>
          <cell r="D49">
            <v>-133836.8650601808</v>
          </cell>
          <cell r="E49">
            <v>-15717670.860116355</v>
          </cell>
          <cell r="F49">
            <v>-2356834.5505719641</v>
          </cell>
          <cell r="G49">
            <v>-1292668.2576544289</v>
          </cell>
          <cell r="J49">
            <v>0</v>
          </cell>
        </row>
        <row r="50">
          <cell r="C50">
            <v>0</v>
          </cell>
          <cell r="D50">
            <v>0</v>
          </cell>
          <cell r="E50">
            <v>-1129480.6296341538</v>
          </cell>
          <cell r="F50">
            <v>-2150787.958679718</v>
          </cell>
          <cell r="G50">
            <v>-43261808.838283204</v>
          </cell>
          <cell r="J50">
            <v>0</v>
          </cell>
        </row>
        <row r="51">
          <cell r="C51">
            <v>170575879.24605232</v>
          </cell>
          <cell r="D51">
            <v>10819332.772479231</v>
          </cell>
          <cell r="E51">
            <v>10222566.010037685</v>
          </cell>
          <cell r="F51">
            <v>27927.850815075843</v>
          </cell>
          <cell r="G51">
            <v>0</v>
          </cell>
          <cell r="J51">
            <v>0</v>
          </cell>
        </row>
        <row r="52">
          <cell r="C52">
            <v>2656589.9239803213</v>
          </cell>
          <cell r="D52">
            <v>3511882.2897495949</v>
          </cell>
          <cell r="E52">
            <v>58185798.822788499</v>
          </cell>
          <cell r="F52">
            <v>440605.15812356543</v>
          </cell>
          <cell r="G52">
            <v>0</v>
          </cell>
          <cell r="J52">
            <v>0</v>
          </cell>
        </row>
        <row r="53">
          <cell r="C53">
            <v>-46474752.936281428</v>
          </cell>
          <cell r="D53">
            <v>-2947813.136059341</v>
          </cell>
          <cell r="E53">
            <v>-2785219.2923831856</v>
          </cell>
          <cell r="F53">
            <v>-7609.1647447979603</v>
          </cell>
          <cell r="G53">
            <v>0</v>
          </cell>
          <cell r="J53">
            <v>0</v>
          </cell>
        </row>
        <row r="54">
          <cell r="C54">
            <v>-723809.0222117817</v>
          </cell>
          <cell r="D54">
            <v>-956840.2196067943</v>
          </cell>
          <cell r="E54">
            <v>-15853182.974297071</v>
          </cell>
          <cell r="F54">
            <v>-120046.37441561256</v>
          </cell>
          <cell r="G54">
            <v>0</v>
          </cell>
          <cell r="J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J55">
            <v>484814162.03982151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J56">
            <v>10828749.620485213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J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J58">
            <v>0</v>
          </cell>
        </row>
        <row r="65">
          <cell r="C65">
            <v>5798644.7683514971</v>
          </cell>
          <cell r="D65">
            <v>145264.10273735653</v>
          </cell>
          <cell r="E65">
            <v>2834312.3084036363</v>
          </cell>
          <cell r="F65">
            <v>255766.85293762994</v>
          </cell>
          <cell r="G65">
            <v>8721.9201215241555</v>
          </cell>
          <cell r="J65">
            <v>161185.58070582277</v>
          </cell>
        </row>
        <row r="75">
          <cell r="C75">
            <v>168775464.72959936</v>
          </cell>
          <cell r="D75">
            <v>5317821.2925185384</v>
          </cell>
          <cell r="E75">
            <v>74041163.721779689</v>
          </cell>
          <cell r="F75">
            <v>6670653.6931445096</v>
          </cell>
          <cell r="G75">
            <v>903569.49693561066</v>
          </cell>
          <cell r="J75">
            <v>4023083.5086120968</v>
          </cell>
        </row>
        <row r="76">
          <cell r="C76">
            <v>54227819.252120465</v>
          </cell>
          <cell r="D76">
            <v>1708175.4283152644</v>
          </cell>
          <cell r="E76">
            <v>23793109.730667915</v>
          </cell>
          <cell r="F76">
            <v>2143627.6180545348</v>
          </cell>
          <cell r="G76">
            <v>290074.42252134497</v>
          </cell>
          <cell r="J76">
            <v>1292893.1502771627</v>
          </cell>
        </row>
        <row r="88">
          <cell r="C88">
            <v>4305759650.8553028</v>
          </cell>
          <cell r="D88">
            <v>107321433.21409811</v>
          </cell>
          <cell r="E88">
            <v>2380125433.9734139</v>
          </cell>
          <cell r="F88">
            <v>173447623.64977151</v>
          </cell>
          <cell r="G88">
            <v>14636352.044979032</v>
          </cell>
          <cell r="J88">
            <v>503128418.16417462</v>
          </cell>
        </row>
      </sheetData>
      <sheetData sheetId="3">
        <row r="6">
          <cell r="D6">
            <v>6.6100000000000006E-2</v>
          </cell>
        </row>
      </sheetData>
      <sheetData sheetId="4">
        <row r="69">
          <cell r="C69">
            <v>238103988.32730991</v>
          </cell>
          <cell r="D69">
            <v>7261944.5462824292</v>
          </cell>
          <cell r="E69">
            <v>119262326.39309764</v>
          </cell>
          <cell r="F69">
            <v>8688047.242070388</v>
          </cell>
          <cell r="G69">
            <v>896987.68884575518</v>
          </cell>
          <cell r="J69">
            <v>25238858.828505818</v>
          </cell>
        </row>
      </sheetData>
      <sheetData sheetId="5">
        <row r="21">
          <cell r="B21">
            <v>53459793.046306387</v>
          </cell>
          <cell r="C21">
            <v>1312011.4964283833</v>
          </cell>
          <cell r="D21">
            <v>28261197.972942937</v>
          </cell>
          <cell r="E21">
            <v>2172581.6056489497</v>
          </cell>
          <cell r="F21">
            <v>141825.07786073399</v>
          </cell>
          <cell r="I21">
            <v>6280233.4673103252</v>
          </cell>
        </row>
      </sheetData>
      <sheetData sheetId="6">
        <row r="61">
          <cell r="C61">
            <v>41721633.625798881</v>
          </cell>
          <cell r="D61">
            <v>1037700.8578403711</v>
          </cell>
          <cell r="E61">
            <v>23194226.127946828</v>
          </cell>
          <cell r="F61">
            <v>1689255.9800946757</v>
          </cell>
          <cell r="G61">
            <v>142954.45445345173</v>
          </cell>
          <cell r="J61">
            <v>4711935.1377950674</v>
          </cell>
        </row>
      </sheetData>
      <sheetData sheetId="7">
        <row r="84">
          <cell r="C84" t="str">
            <v>Intangible Plant-Gross</v>
          </cell>
          <cell r="E84" t="str">
            <v>II-B-1</v>
          </cell>
        </row>
        <row r="85">
          <cell r="C85">
            <v>30302</v>
          </cell>
          <cell r="D85" t="str">
            <v>Misc Intangible Plant - NMF S/W</v>
          </cell>
          <cell r="F85">
            <v>9398789.3488594368</v>
          </cell>
          <cell r="G85">
            <v>73</v>
          </cell>
          <cell r="H85" t="str">
            <v>DOMXAG</v>
          </cell>
          <cell r="I85">
            <v>5818347.8873841492</v>
          </cell>
          <cell r="J85">
            <v>125995.79033677504</v>
          </cell>
          <cell r="K85">
            <v>3008335.2439507213</v>
          </cell>
          <cell r="L85">
            <v>272909.78996734892</v>
          </cell>
          <cell r="M85">
            <v>0</v>
          </cell>
          <cell r="N85">
            <v>148034.92092997071</v>
          </cell>
          <cell r="O85">
            <v>25165.716290472526</v>
          </cell>
          <cell r="Q85">
            <v>9398789.3488594368</v>
          </cell>
        </row>
        <row r="86">
          <cell r="C86" t="str">
            <v>30302-5</v>
          </cell>
          <cell r="D86" t="str">
            <v xml:space="preserve">Intangible EFM Equipment (5 Yrs) </v>
          </cell>
          <cell r="F86">
            <v>11735366.481293269</v>
          </cell>
          <cell r="G86">
            <v>73</v>
          </cell>
          <cell r="H86" t="str">
            <v>DOMXAG</v>
          </cell>
          <cell r="I86">
            <v>7264812.758293963</v>
          </cell>
          <cell r="J86">
            <v>157318.8545694639</v>
          </cell>
          <cell r="K86">
            <v>3756219.58062468</v>
          </cell>
          <cell r="L86">
            <v>340756.27006027818</v>
          </cell>
          <cell r="M86">
            <v>0</v>
          </cell>
          <cell r="N86">
            <v>184837.00236917174</v>
          </cell>
          <cell r="O86">
            <v>31422.015375712839</v>
          </cell>
          <cell r="Q86">
            <v>11735366.481293269</v>
          </cell>
        </row>
        <row r="87">
          <cell r="C87" t="str">
            <v>30302-7</v>
          </cell>
          <cell r="D87" t="str">
            <v xml:space="preserve">Intangible EFM Equipment (7 Yrs) </v>
          </cell>
          <cell r="F87">
            <v>7642062.6503221616</v>
          </cell>
          <cell r="G87">
            <v>73</v>
          </cell>
          <cell r="H87" t="str">
            <v>DOMXAG</v>
          </cell>
          <cell r="I87">
            <v>4730841.1143564023</v>
          </cell>
          <cell r="J87">
            <v>102445.93082058345</v>
          </cell>
          <cell r="K87">
            <v>2446047.6295527876</v>
          </cell>
          <cell r="L87">
            <v>221900.25070301571</v>
          </cell>
          <cell r="M87">
            <v>0</v>
          </cell>
          <cell r="N87">
            <v>120365.72990324636</v>
          </cell>
          <cell r="O87">
            <v>20461.994986126832</v>
          </cell>
          <cell r="Q87">
            <v>7642062.6503221625</v>
          </cell>
        </row>
        <row r="88">
          <cell r="C88" t="str">
            <v>30302-10</v>
          </cell>
          <cell r="D88" t="str">
            <v xml:space="preserve">Intangible EFM Equipment (10 Yrs) </v>
          </cell>
          <cell r="F88">
            <v>65108702.116064325</v>
          </cell>
          <cell r="G88">
            <v>73</v>
          </cell>
          <cell r="H88" t="str">
            <v>DOMXAG</v>
          </cell>
          <cell r="I88">
            <v>40305731.445433237</v>
          </cell>
          <cell r="J88">
            <v>872816.92103363131</v>
          </cell>
          <cell r="K88">
            <v>20839790.742561359</v>
          </cell>
          <cell r="L88">
            <v>1890541.5963703967</v>
          </cell>
          <cell r="M88">
            <v>0</v>
          </cell>
          <cell r="N88">
            <v>1025489.6893475153</v>
          </cell>
          <cell r="O88">
            <v>174331.7213181929</v>
          </cell>
          <cell r="Q88">
            <v>65108702.116064325</v>
          </cell>
        </row>
        <row r="89">
          <cell r="C89" t="str">
            <v>30302-15</v>
          </cell>
          <cell r="D89" t="str">
            <v xml:space="preserve">Intangible EFM Equipment (15 Yrs) </v>
          </cell>
          <cell r="F89">
            <v>35830533.354022413</v>
          </cell>
          <cell r="G89">
            <v>73</v>
          </cell>
          <cell r="H89" t="str">
            <v>DOMXAG</v>
          </cell>
          <cell r="I89">
            <v>22180995.903426908</v>
          </cell>
          <cell r="J89">
            <v>480327.43373231118</v>
          </cell>
          <cell r="K89">
            <v>11468525.604474586</v>
          </cell>
          <cell r="L89">
            <v>1040400.307859968</v>
          </cell>
          <cell r="M89">
            <v>0</v>
          </cell>
          <cell r="N89">
            <v>564346.10619133187</v>
          </cell>
          <cell r="O89">
            <v>95937.998337313998</v>
          </cell>
          <cell r="Q89">
            <v>35830533.354022413</v>
          </cell>
        </row>
        <row r="91">
          <cell r="D91" t="str">
            <v>Subtotal</v>
          </cell>
          <cell r="F91">
            <v>129715453.95056161</v>
          </cell>
          <cell r="I91">
            <v>80300729.108894661</v>
          </cell>
          <cell r="J91">
            <v>1738904.9304927648</v>
          </cell>
          <cell r="K91">
            <v>41518918.801164135</v>
          </cell>
          <cell r="L91">
            <v>3766508.2149610072</v>
          </cell>
          <cell r="M91">
            <v>0</v>
          </cell>
          <cell r="N91">
            <v>2043073.4487412362</v>
          </cell>
          <cell r="O91">
            <v>347319.4463078191</v>
          </cell>
          <cell r="P91">
            <v>0</v>
          </cell>
          <cell r="Q91">
            <v>129715453.95056161</v>
          </cell>
        </row>
        <row r="93">
          <cell r="C93" t="str">
            <v>Transmission Plant-Gross</v>
          </cell>
          <cell r="E93" t="str">
            <v>II-B-1</v>
          </cell>
        </row>
        <row r="94">
          <cell r="C94">
            <v>35001</v>
          </cell>
          <cell r="D94" t="str">
            <v>Land and Land Fees</v>
          </cell>
          <cell r="F94">
            <v>1266104.2587099792</v>
          </cell>
          <cell r="G94">
            <v>93</v>
          </cell>
          <cell r="H94" t="str">
            <v>NCP3</v>
          </cell>
          <cell r="I94">
            <v>689603.9280718012</v>
          </cell>
          <cell r="J94">
            <v>15497.133413042404</v>
          </cell>
          <cell r="K94">
            <v>508771.69887564331</v>
          </cell>
          <cell r="L94">
            <v>52231.498349492198</v>
          </cell>
          <cell r="M94">
            <v>0</v>
          </cell>
          <cell r="N94">
            <v>0</v>
          </cell>
          <cell r="O94">
            <v>0</v>
          </cell>
          <cell r="Q94">
            <v>1266104.258709979</v>
          </cell>
        </row>
        <row r="95">
          <cell r="C95">
            <v>35002</v>
          </cell>
          <cell r="D95" t="str">
            <v>Land and Land Rights</v>
          </cell>
          <cell r="F95">
            <v>1953.1834715665225</v>
          </cell>
          <cell r="G95">
            <v>93</v>
          </cell>
          <cell r="H95" t="str">
            <v>NCP3</v>
          </cell>
          <cell r="I95">
            <v>1063.8326069683687</v>
          </cell>
          <cell r="J95">
            <v>23.906992359267655</v>
          </cell>
          <cell r="K95">
            <v>784.86780706134118</v>
          </cell>
          <cell r="L95">
            <v>80.576065177544734</v>
          </cell>
          <cell r="M95">
            <v>0</v>
          </cell>
          <cell r="N95">
            <v>0</v>
          </cell>
          <cell r="O95">
            <v>0</v>
          </cell>
          <cell r="Q95">
            <v>1953.1834715665223</v>
          </cell>
        </row>
        <row r="96">
          <cell r="C96">
            <v>35201</v>
          </cell>
          <cell r="D96" t="str">
            <v xml:space="preserve">Structures and improvements </v>
          </cell>
          <cell r="F96">
            <v>11125060.503667261</v>
          </cell>
          <cell r="G96">
            <v>93</v>
          </cell>
          <cell r="H96" t="str">
            <v>NCP3</v>
          </cell>
          <cell r="I96">
            <v>6059442.0803719601</v>
          </cell>
          <cell r="J96">
            <v>136170.8924580694</v>
          </cell>
          <cell r="K96">
            <v>4470497.5073001869</v>
          </cell>
          <cell r="L96">
            <v>458950.02353704459</v>
          </cell>
          <cell r="M96">
            <v>0</v>
          </cell>
          <cell r="N96">
            <v>0</v>
          </cell>
          <cell r="O96">
            <v>0</v>
          </cell>
          <cell r="Q96">
            <v>11125060.503667261</v>
          </cell>
        </row>
        <row r="97">
          <cell r="C97">
            <v>35301</v>
          </cell>
          <cell r="D97" t="str">
            <v xml:space="preserve">Station Equipment </v>
          </cell>
          <cell r="F97">
            <v>127145255.84357087</v>
          </cell>
          <cell r="G97">
            <v>93</v>
          </cell>
          <cell r="H97" t="str">
            <v>NCP3</v>
          </cell>
          <cell r="I97">
            <v>69251696.503064245</v>
          </cell>
          <cell r="J97">
            <v>1556259.6674706982</v>
          </cell>
          <cell r="K97">
            <v>51092086.11731685</v>
          </cell>
          <cell r="L97">
            <v>5245213.5557190757</v>
          </cell>
          <cell r="M97">
            <v>0</v>
          </cell>
          <cell r="N97">
            <v>0</v>
          </cell>
          <cell r="O97">
            <v>0</v>
          </cell>
          <cell r="Q97">
            <v>127145255.84357086</v>
          </cell>
        </row>
        <row r="98">
          <cell r="C98">
            <v>35401</v>
          </cell>
          <cell r="D98" t="str">
            <v>Towers and Fixtures</v>
          </cell>
          <cell r="F98">
            <v>0</v>
          </cell>
          <cell r="G98">
            <v>93</v>
          </cell>
          <cell r="H98" t="str">
            <v>NCP3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</row>
        <row r="99">
          <cell r="C99">
            <v>35501</v>
          </cell>
          <cell r="D99" t="str">
            <v>Poles, Towers and Fixtures</v>
          </cell>
          <cell r="F99">
            <v>0</v>
          </cell>
          <cell r="G99">
            <v>93</v>
          </cell>
          <cell r="H99" t="str">
            <v>NCP3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C100">
            <v>35601</v>
          </cell>
          <cell r="D100" t="str">
            <v>Overhead Conductors and Devices</v>
          </cell>
          <cell r="F100">
            <v>0</v>
          </cell>
          <cell r="G100">
            <v>93</v>
          </cell>
          <cell r="H100" t="str">
            <v>NCP3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</row>
        <row r="101">
          <cell r="C101">
            <v>35701</v>
          </cell>
          <cell r="D101" t="str">
            <v>Underground Conduit</v>
          </cell>
          <cell r="F101">
            <v>0</v>
          </cell>
          <cell r="G101">
            <v>93</v>
          </cell>
          <cell r="H101" t="str">
            <v>NCP3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C102">
            <v>35801</v>
          </cell>
          <cell r="D102" t="str">
            <v>Underground Conductors and Devices</v>
          </cell>
          <cell r="F102">
            <v>0</v>
          </cell>
          <cell r="G102">
            <v>93</v>
          </cell>
          <cell r="H102" t="str">
            <v>NCP3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C103">
            <v>35901</v>
          </cell>
          <cell r="D103" t="str">
            <v>Roads and Trails</v>
          </cell>
          <cell r="F103">
            <v>0</v>
          </cell>
          <cell r="G103">
            <v>93</v>
          </cell>
          <cell r="H103" t="str">
            <v>NCP3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</row>
        <row r="105">
          <cell r="D105" t="str">
            <v>Subtotal</v>
          </cell>
          <cell r="F105">
            <v>139538373.78941968</v>
          </cell>
          <cell r="I105">
            <v>76001806.344114974</v>
          </cell>
          <cell r="J105">
            <v>1707951.6003341693</v>
          </cell>
          <cell r="K105">
            <v>56072140.191299744</v>
          </cell>
          <cell r="L105">
            <v>5756475.6536707897</v>
          </cell>
          <cell r="M105">
            <v>0</v>
          </cell>
          <cell r="N105">
            <v>0</v>
          </cell>
          <cell r="O105">
            <v>0</v>
          </cell>
          <cell r="Q105">
            <v>139538373.78941965</v>
          </cell>
        </row>
        <row r="107">
          <cell r="C107" t="str">
            <v>Distribution Plant-Gross</v>
          </cell>
          <cell r="E107" t="str">
            <v>II-B-1</v>
          </cell>
        </row>
        <row r="108">
          <cell r="C108">
            <v>36001</v>
          </cell>
          <cell r="D108" t="str">
            <v xml:space="preserve">Land Owned in Fee </v>
          </cell>
          <cell r="F108">
            <v>101416339.88656303</v>
          </cell>
          <cell r="G108">
            <v>93</v>
          </cell>
          <cell r="H108" t="str">
            <v>NCP3</v>
          </cell>
          <cell r="I108">
            <v>55238031.051010728</v>
          </cell>
          <cell r="J108">
            <v>1241337.3848737164</v>
          </cell>
          <cell r="K108">
            <v>40753171.141220853</v>
          </cell>
          <cell r="L108">
            <v>4183800.3094577263</v>
          </cell>
          <cell r="M108">
            <v>0</v>
          </cell>
          <cell r="N108">
            <v>0</v>
          </cell>
          <cell r="O108">
            <v>0</v>
          </cell>
          <cell r="Q108">
            <v>101416339.88656302</v>
          </cell>
        </row>
        <row r="109">
          <cell r="C109">
            <v>36002</v>
          </cell>
          <cell r="D109" t="str">
            <v xml:space="preserve">Land and Land Rights </v>
          </cell>
          <cell r="F109">
            <v>1285390.283908959</v>
          </cell>
          <cell r="G109">
            <v>93</v>
          </cell>
          <cell r="H109" t="str">
            <v>NCP3</v>
          </cell>
          <cell r="I109">
            <v>700108.37005800789</v>
          </cell>
          <cell r="J109">
            <v>15733.194624794753</v>
          </cell>
          <cell r="K109">
            <v>516521.60077948886</v>
          </cell>
          <cell r="L109">
            <v>53027.118446667402</v>
          </cell>
          <cell r="M109">
            <v>0</v>
          </cell>
          <cell r="N109">
            <v>0</v>
          </cell>
          <cell r="O109">
            <v>0</v>
          </cell>
          <cell r="Q109">
            <v>1285390.283908959</v>
          </cell>
        </row>
        <row r="110">
          <cell r="C110">
            <v>36101</v>
          </cell>
          <cell r="D110" t="str">
            <v xml:space="preserve">Structures and Improvements </v>
          </cell>
          <cell r="F110">
            <v>109618070.27847521</v>
          </cell>
          <cell r="G110">
            <v>93</v>
          </cell>
          <cell r="H110" t="str">
            <v>NCP3</v>
          </cell>
          <cell r="I110">
            <v>59705234.645295531</v>
          </cell>
          <cell r="J110">
            <v>1341726.6768509601</v>
          </cell>
          <cell r="K110">
            <v>44048956.836993478</v>
          </cell>
          <cell r="L110">
            <v>4522152.1193352332</v>
          </cell>
          <cell r="M110">
            <v>0</v>
          </cell>
          <cell r="N110">
            <v>0</v>
          </cell>
          <cell r="O110">
            <v>0</v>
          </cell>
          <cell r="Q110">
            <v>109618070.2784752</v>
          </cell>
        </row>
        <row r="111">
          <cell r="C111">
            <v>36201</v>
          </cell>
          <cell r="D111" t="str">
            <v xml:space="preserve">Station Equipment </v>
          </cell>
          <cell r="F111">
            <v>991914537.88547468</v>
          </cell>
          <cell r="G111">
            <v>93</v>
          </cell>
          <cell r="H111" t="str">
            <v>NCP3</v>
          </cell>
          <cell r="I111">
            <v>540262112.64331281</v>
          </cell>
          <cell r="J111">
            <v>12141047.486570898</v>
          </cell>
          <cell r="K111">
            <v>398591222.72729152</v>
          </cell>
          <cell r="L111">
            <v>40920155.028299436</v>
          </cell>
          <cell r="M111">
            <v>0</v>
          </cell>
          <cell r="N111">
            <v>0</v>
          </cell>
          <cell r="O111">
            <v>0</v>
          </cell>
          <cell r="Q111">
            <v>991914537.8854748</v>
          </cell>
        </row>
        <row r="112">
          <cell r="C112">
            <v>36401</v>
          </cell>
          <cell r="D112" t="str">
            <v xml:space="preserve">Poles,Towers &amp; Fixtures </v>
          </cell>
          <cell r="F112">
            <v>1397481412.9859967</v>
          </cell>
          <cell r="G112">
            <v>1</v>
          </cell>
          <cell r="H112" t="str">
            <v>DA</v>
          </cell>
          <cell r="I112">
            <v>774192096.06136441</v>
          </cell>
          <cell r="J112">
            <v>17444230.532894485</v>
          </cell>
          <cell r="K112">
            <v>554005996.11799467</v>
          </cell>
          <cell r="L112">
            <v>51839090.27374316</v>
          </cell>
          <cell r="M112">
            <v>0</v>
          </cell>
          <cell r="N112">
            <v>0</v>
          </cell>
          <cell r="O112">
            <v>0</v>
          </cell>
          <cell r="Q112">
            <v>1397481412.9859967</v>
          </cell>
        </row>
        <row r="113">
          <cell r="C113">
            <v>36401</v>
          </cell>
          <cell r="D113" t="str">
            <v>Poles,Towers &amp; Fixtures-Secondary</v>
          </cell>
          <cell r="F113">
            <v>134648284.20880759</v>
          </cell>
          <cell r="G113">
            <v>95</v>
          </cell>
          <cell r="H113" t="str">
            <v>NCP5</v>
          </cell>
          <cell r="I113">
            <v>77467567.438404724</v>
          </cell>
          <cell r="J113">
            <v>1745512.6603500864</v>
          </cell>
          <cell r="K113">
            <v>55435204.110052779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134648284.20880759</v>
          </cell>
        </row>
        <row r="114">
          <cell r="C114">
            <v>36401</v>
          </cell>
          <cell r="D114" t="str">
            <v>Poles,Towers &amp; Fixtures-Primary</v>
          </cell>
          <cell r="F114">
            <v>1262833128.7771893</v>
          </cell>
          <cell r="G114">
            <v>94</v>
          </cell>
          <cell r="H114" t="str">
            <v>NCP4</v>
          </cell>
          <cell r="I114">
            <v>696724528.62295973</v>
          </cell>
          <cell r="J114">
            <v>15698717.872544397</v>
          </cell>
          <cell r="K114">
            <v>498570792.00794184</v>
          </cell>
          <cell r="L114">
            <v>51839090.27374316</v>
          </cell>
          <cell r="M114">
            <v>0</v>
          </cell>
          <cell r="N114">
            <v>0</v>
          </cell>
          <cell r="O114">
            <v>0</v>
          </cell>
          <cell r="Q114">
            <v>1262833128.7771893</v>
          </cell>
        </row>
        <row r="115">
          <cell r="C115">
            <v>36501</v>
          </cell>
          <cell r="D115" t="str">
            <v>Overhead Conductors and Devices</v>
          </cell>
          <cell r="F115">
            <v>1454203535.5834105</v>
          </cell>
          <cell r="G115">
            <v>1</v>
          </cell>
          <cell r="H115" t="str">
            <v>DA</v>
          </cell>
          <cell r="I115">
            <v>805136430.94437921</v>
          </cell>
          <cell r="J115">
            <v>18141473.651408073</v>
          </cell>
          <cell r="K115">
            <v>576149527.62430775</v>
          </cell>
          <cell r="L115">
            <v>54776103.363315314</v>
          </cell>
          <cell r="M115">
            <v>0</v>
          </cell>
          <cell r="N115">
            <v>0</v>
          </cell>
          <cell r="O115">
            <v>0</v>
          </cell>
          <cell r="Q115">
            <v>1454203535.5834105</v>
          </cell>
        </row>
        <row r="116">
          <cell r="C116">
            <v>36501</v>
          </cell>
          <cell r="D116" t="str">
            <v>O.H. Conductors &amp; Devices-Secondary</v>
          </cell>
          <cell r="F116">
            <v>119822904.53374073</v>
          </cell>
          <cell r="G116">
            <v>95</v>
          </cell>
          <cell r="H116" t="str">
            <v>NCP5</v>
          </cell>
          <cell r="I116">
            <v>68938041.001980424</v>
          </cell>
          <cell r="J116">
            <v>1553323.8918902108</v>
          </cell>
          <cell r="K116">
            <v>49331539.6398701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119822904.53374073</v>
          </cell>
        </row>
        <row r="117">
          <cell r="C117">
            <v>36501</v>
          </cell>
          <cell r="D117" t="str">
            <v>O.H. Conductors &amp; Devices-Primary</v>
          </cell>
          <cell r="F117">
            <v>1334380631.0496697</v>
          </cell>
          <cell r="G117">
            <v>94</v>
          </cell>
          <cell r="H117" t="str">
            <v>NCP4</v>
          </cell>
          <cell r="I117">
            <v>736198389.94239879</v>
          </cell>
          <cell r="J117">
            <v>16588149.759517863</v>
          </cell>
          <cell r="K117">
            <v>526817987.98443764</v>
          </cell>
          <cell r="L117">
            <v>54776103.363315314</v>
          </cell>
          <cell r="M117">
            <v>0</v>
          </cell>
          <cell r="N117">
            <v>0</v>
          </cell>
          <cell r="O117">
            <v>0</v>
          </cell>
          <cell r="Q117">
            <v>1334380631.0496697</v>
          </cell>
        </row>
        <row r="118">
          <cell r="C118">
            <v>36601</v>
          </cell>
          <cell r="D118" t="str">
            <v xml:space="preserve">Underground Conduits </v>
          </cell>
          <cell r="F118">
            <v>787317724.17377222</v>
          </cell>
          <cell r="G118">
            <v>29</v>
          </cell>
          <cell r="H118" t="str">
            <v>A366</v>
          </cell>
          <cell r="I118">
            <v>598309853.18229604</v>
          </cell>
          <cell r="J118">
            <v>3182901.3737638979</v>
          </cell>
          <cell r="K118">
            <v>170227939.50133303</v>
          </cell>
          <cell r="L118">
            <v>15597030.116379337</v>
          </cell>
          <cell r="M118">
            <v>0</v>
          </cell>
          <cell r="N118">
            <v>0</v>
          </cell>
          <cell r="O118">
            <v>0</v>
          </cell>
          <cell r="Q118">
            <v>787317724.17377234</v>
          </cell>
        </row>
        <row r="119">
          <cell r="C119">
            <v>36701</v>
          </cell>
          <cell r="D119" t="str">
            <v>Underground Conductors and Devices</v>
          </cell>
          <cell r="F119">
            <v>1468196384.2952056</v>
          </cell>
          <cell r="G119">
            <v>30</v>
          </cell>
          <cell r="H119" t="str">
            <v>A367</v>
          </cell>
          <cell r="I119">
            <v>1110335867.6364014</v>
          </cell>
          <cell r="J119">
            <v>5396506.747132794</v>
          </cell>
          <cell r="K119">
            <v>323786687.48548406</v>
          </cell>
          <cell r="L119">
            <v>28677322.426187545</v>
          </cell>
          <cell r="M119">
            <v>0</v>
          </cell>
          <cell r="N119">
            <v>0</v>
          </cell>
          <cell r="O119">
            <v>0</v>
          </cell>
          <cell r="Q119">
            <v>1468196384.2952058</v>
          </cell>
        </row>
        <row r="120">
          <cell r="C120">
            <v>36801</v>
          </cell>
          <cell r="D120" t="str">
            <v xml:space="preserve">Line Transformers </v>
          </cell>
          <cell r="F120">
            <v>1998918950.2840822</v>
          </cell>
          <cell r="G120">
            <v>1</v>
          </cell>
          <cell r="H120" t="str">
            <v>DA</v>
          </cell>
          <cell r="I120">
            <v>1142911042.5934279</v>
          </cell>
          <cell r="J120">
            <v>25752269.762271333</v>
          </cell>
          <cell r="K120">
            <v>817858479.62989318</v>
          </cell>
          <cell r="L120">
            <v>12397158.298489692</v>
          </cell>
          <cell r="M120">
            <v>0</v>
          </cell>
          <cell r="N120">
            <v>0</v>
          </cell>
          <cell r="O120">
            <v>0</v>
          </cell>
          <cell r="Q120">
            <v>1998918950.2840822</v>
          </cell>
        </row>
        <row r="121">
          <cell r="C121">
            <v>36801</v>
          </cell>
          <cell r="D121" t="str">
            <v>Line Transformers-Secondary</v>
          </cell>
          <cell r="F121">
            <v>1696916308.6606147</v>
          </cell>
          <cell r="G121">
            <v>95</v>
          </cell>
          <cell r="H121" t="str">
            <v>NCP5</v>
          </cell>
          <cell r="I121">
            <v>976291523.88334846</v>
          </cell>
          <cell r="J121">
            <v>21997969.8792767</v>
          </cell>
          <cell r="K121">
            <v>698626814.89798951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1696916308.6606147</v>
          </cell>
        </row>
        <row r="122">
          <cell r="C122">
            <v>36801</v>
          </cell>
          <cell r="D122" t="str">
            <v>Line Transformers-Primary</v>
          </cell>
          <cell r="F122">
            <v>302002641.62346745</v>
          </cell>
          <cell r="G122">
            <v>94</v>
          </cell>
          <cell r="H122" t="str">
            <v>NCP4</v>
          </cell>
          <cell r="I122">
            <v>166619518.7100794</v>
          </cell>
          <cell r="J122">
            <v>3754299.8829946336</v>
          </cell>
          <cell r="K122">
            <v>119231664.73190369</v>
          </cell>
          <cell r="L122">
            <v>12397158.298489692</v>
          </cell>
          <cell r="M122">
            <v>0</v>
          </cell>
          <cell r="N122">
            <v>0</v>
          </cell>
          <cell r="O122">
            <v>0</v>
          </cell>
          <cell r="Q122">
            <v>302002641.62346739</v>
          </cell>
        </row>
        <row r="123">
          <cell r="C123">
            <v>36901</v>
          </cell>
          <cell r="D123" t="str">
            <v xml:space="preserve">Services </v>
          </cell>
          <cell r="F123">
            <v>256082616.00875428</v>
          </cell>
          <cell r="G123">
            <v>34</v>
          </cell>
          <cell r="H123" t="str">
            <v>A369Wt</v>
          </cell>
          <cell r="I123">
            <v>192560172.89144474</v>
          </cell>
          <cell r="J123">
            <v>32900798.440006439</v>
          </cell>
          <cell r="K123">
            <v>30621644.677303106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256082616.00875428</v>
          </cell>
        </row>
        <row r="124">
          <cell r="C124">
            <v>37001.1</v>
          </cell>
          <cell r="D124" t="str">
            <v>Meters - Meters</v>
          </cell>
          <cell r="F124">
            <v>0</v>
          </cell>
          <cell r="G124">
            <v>35</v>
          </cell>
          <cell r="H124" t="str">
            <v>A370M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</row>
        <row r="125">
          <cell r="C125">
            <v>37001.199999999997</v>
          </cell>
          <cell r="D125" t="str">
            <v>Meters - Transformers</v>
          </cell>
          <cell r="G125">
            <v>36</v>
          </cell>
          <cell r="H125" t="str">
            <v>A370T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</row>
        <row r="126">
          <cell r="C126">
            <v>37003.1</v>
          </cell>
          <cell r="D126" t="str">
            <v>Automated Meters - Meters</v>
          </cell>
          <cell r="F126">
            <v>0</v>
          </cell>
          <cell r="G126">
            <v>37</v>
          </cell>
          <cell r="H126" t="str">
            <v>A370M A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</row>
        <row r="127">
          <cell r="C127">
            <v>37003.199999999997</v>
          </cell>
          <cell r="D127" t="str">
            <v>Automated Meters-Transformers</v>
          </cell>
          <cell r="G127">
            <v>38</v>
          </cell>
          <cell r="H127" t="str">
            <v>A370T A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Q127">
            <v>0</v>
          </cell>
        </row>
        <row r="128">
          <cell r="C128">
            <v>37301</v>
          </cell>
          <cell r="D128" t="str">
            <v>Street Lighting and Signal Systems</v>
          </cell>
          <cell r="F128">
            <v>770190595.82982159</v>
          </cell>
          <cell r="G128">
            <v>39</v>
          </cell>
          <cell r="H128" t="str">
            <v>A373S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767133296.24062848</v>
          </cell>
          <cell r="O128">
            <v>3057299.5891930852</v>
          </cell>
          <cell r="Q128">
            <v>770190595.82982159</v>
          </cell>
        </row>
        <row r="129">
          <cell r="C129">
            <v>37302</v>
          </cell>
          <cell r="D129" t="str">
            <v xml:space="preserve">Security Lighting </v>
          </cell>
          <cell r="F129">
            <v>14828708.850485211</v>
          </cell>
          <cell r="G129">
            <v>40</v>
          </cell>
          <cell r="H129" t="str">
            <v>A373M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14828708.850485211</v>
          </cell>
          <cell r="Q129">
            <v>14828708.850485211</v>
          </cell>
        </row>
        <row r="130">
          <cell r="C130">
            <v>37401</v>
          </cell>
          <cell r="D130" t="str">
            <v xml:space="preserve">Security Lighting </v>
          </cell>
          <cell r="F130">
            <v>0</v>
          </cell>
          <cell r="G130">
            <v>40</v>
          </cell>
          <cell r="H130" t="str">
            <v>A373M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C131">
            <v>37403</v>
          </cell>
          <cell r="D131" t="str">
            <v>Asset Retirement Cost Dist Plant</v>
          </cell>
          <cell r="F131">
            <v>0</v>
          </cell>
          <cell r="G131">
            <v>3</v>
          </cell>
          <cell r="H131" t="str">
            <v>SEC&lt;10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3">
          <cell r="D133" t="str">
            <v>Subtotal</v>
          </cell>
          <cell r="F133">
            <v>9351454266.3459492</v>
          </cell>
          <cell r="I133">
            <v>5279350950.0189905</v>
          </cell>
          <cell r="J133">
            <v>117558025.2503974</v>
          </cell>
          <cell r="K133">
            <v>2956560147.3426013</v>
          </cell>
          <cell r="L133">
            <v>212965839.05365413</v>
          </cell>
          <cell r="M133">
            <v>0</v>
          </cell>
          <cell r="N133">
            <v>767133296.24062848</v>
          </cell>
          <cell r="O133">
            <v>17886008.439678296</v>
          </cell>
          <cell r="P133">
            <v>0</v>
          </cell>
          <cell r="Q133">
            <v>9351454266.3459511</v>
          </cell>
        </row>
        <row r="135">
          <cell r="C135" t="str">
            <v>TOTAL INT, TRAN, DIST PLANT-GROSS</v>
          </cell>
          <cell r="E135" t="str">
            <v>II-B-1</v>
          </cell>
          <cell r="F135">
            <v>9620708094.0859299</v>
          </cell>
          <cell r="I135">
            <v>5435653485.4720001</v>
          </cell>
          <cell r="J135">
            <v>121004881.78122434</v>
          </cell>
          <cell r="K135">
            <v>3054151206.3350654</v>
          </cell>
          <cell r="L135">
            <v>222488822.92228594</v>
          </cell>
          <cell r="M135">
            <v>0</v>
          </cell>
          <cell r="N135">
            <v>769176369.68936968</v>
          </cell>
          <cell r="O135">
            <v>18233327.885986116</v>
          </cell>
          <cell r="Q135">
            <v>9620708094.0859318</v>
          </cell>
        </row>
        <row r="136">
          <cell r="C136" t="str">
            <v>TOTAL TRAN, DIST PLANT-GROSS</v>
          </cell>
          <cell r="E136" t="str">
            <v>II-B-1</v>
          </cell>
          <cell r="F136">
            <v>9490992640.1353683</v>
          </cell>
          <cell r="I136">
            <v>5355352756.3631058</v>
          </cell>
          <cell r="J136">
            <v>119265976.85073157</v>
          </cell>
          <cell r="K136">
            <v>3012632287.5339012</v>
          </cell>
          <cell r="L136">
            <v>218722314.70732492</v>
          </cell>
          <cell r="M136">
            <v>0</v>
          </cell>
          <cell r="N136">
            <v>767133296.24062848</v>
          </cell>
          <cell r="O136">
            <v>17886008.439678296</v>
          </cell>
          <cell r="Q136">
            <v>9490992640.1353703</v>
          </cell>
        </row>
        <row r="146">
          <cell r="C146" t="str">
            <v xml:space="preserve"> </v>
          </cell>
          <cell r="F146">
            <v>1</v>
          </cell>
          <cell r="G146">
            <v>2</v>
          </cell>
          <cell r="H146">
            <v>3</v>
          </cell>
          <cell r="I146">
            <v>4</v>
          </cell>
          <cell r="J146">
            <v>5</v>
          </cell>
          <cell r="K146">
            <v>6</v>
          </cell>
          <cell r="L146">
            <v>7</v>
          </cell>
          <cell r="M146">
            <v>8</v>
          </cell>
          <cell r="N146">
            <v>9</v>
          </cell>
          <cell r="O146">
            <v>10</v>
          </cell>
          <cell r="Q146">
            <v>11</v>
          </cell>
        </row>
        <row r="147">
          <cell r="C147" t="str">
            <v>FERC Account</v>
          </cell>
          <cell r="D147" t="str">
            <v>Description</v>
          </cell>
          <cell r="E147" t="str">
            <v>Reference Schedule</v>
          </cell>
          <cell r="F147" t="str">
            <v xml:space="preserve">DIST </v>
          </cell>
          <cell r="G147" t="str">
            <v>Alloc #</v>
          </cell>
          <cell r="H147" t="str">
            <v>Allocation Factor</v>
          </cell>
          <cell r="I147" t="str">
            <v>Residential</v>
          </cell>
          <cell r="J147" t="str">
            <v>Secondary &lt;= 10 KVA</v>
          </cell>
          <cell r="K147" t="str">
            <v>Secondary &gt; 10 KVA</v>
          </cell>
          <cell r="L147" t="str">
            <v>Primary Voltage</v>
          </cell>
          <cell r="M147" t="str">
            <v>Transmission Voltage</v>
          </cell>
          <cell r="N147" t="str">
            <v>Lighting SLS</v>
          </cell>
          <cell r="O147" t="str">
            <v>Lighting MLS</v>
          </cell>
          <cell r="P147" t="str">
            <v>Wholesale DWS</v>
          </cell>
          <cell r="Q147" t="str">
            <v>Total</v>
          </cell>
        </row>
        <row r="149">
          <cell r="C149" t="str">
            <v>General Plant-Gross</v>
          </cell>
          <cell r="E149" t="str">
            <v>II-B-2</v>
          </cell>
        </row>
        <row r="150">
          <cell r="C150">
            <v>38901</v>
          </cell>
          <cell r="D150" t="str">
            <v>Land and Land Fees</v>
          </cell>
          <cell r="F150">
            <v>27412273.109999999</v>
          </cell>
          <cell r="G150">
            <v>73</v>
          </cell>
          <cell r="H150" t="str">
            <v>DOMXAG</v>
          </cell>
          <cell r="I150">
            <v>16969647.410740275</v>
          </cell>
          <cell r="J150">
            <v>367476.15966529842</v>
          </cell>
          <cell r="K150">
            <v>8774035.0648057647</v>
          </cell>
          <cell r="L150">
            <v>795961.84352036263</v>
          </cell>
          <cell r="M150">
            <v>0</v>
          </cell>
          <cell r="N150">
            <v>431754.93478232453</v>
          </cell>
          <cell r="O150">
            <v>73397.696485976005</v>
          </cell>
          <cell r="Q150">
            <v>27412273.110000003</v>
          </cell>
        </row>
        <row r="151">
          <cell r="C151">
            <v>38902</v>
          </cell>
          <cell r="D151" t="str">
            <v>Land and Land Rights</v>
          </cell>
          <cell r="F151">
            <v>152877.4</v>
          </cell>
          <cell r="G151">
            <v>73</v>
          </cell>
          <cell r="H151" t="str">
            <v>DOMXAG</v>
          </cell>
          <cell r="I151">
            <v>94639.199188640559</v>
          </cell>
          <cell r="J151">
            <v>2049.4031861634144</v>
          </cell>
          <cell r="K151">
            <v>48932.522408257035</v>
          </cell>
          <cell r="L151">
            <v>4439.0546033269065</v>
          </cell>
          <cell r="M151">
            <v>0</v>
          </cell>
          <cell r="N151">
            <v>2407.8839285536119</v>
          </cell>
          <cell r="O151">
            <v>409.33668505848141</v>
          </cell>
          <cell r="Q151">
            <v>152877.40000000002</v>
          </cell>
        </row>
        <row r="152">
          <cell r="C152">
            <v>39001</v>
          </cell>
          <cell r="D152" t="str">
            <v>Structures and Improvements</v>
          </cell>
          <cell r="F152">
            <v>302811752.49490237</v>
          </cell>
          <cell r="G152">
            <v>73</v>
          </cell>
          <cell r="H152" t="str">
            <v>DOMXAG</v>
          </cell>
          <cell r="I152">
            <v>187456496.25795829</v>
          </cell>
          <cell r="J152">
            <v>4059353.2488829624</v>
          </cell>
          <cell r="K152">
            <v>96923043.330409825</v>
          </cell>
          <cell r="L152">
            <v>8792652.8306602836</v>
          </cell>
          <cell r="M152">
            <v>0</v>
          </cell>
          <cell r="N152">
            <v>4769413.6099229157</v>
          </cell>
          <cell r="O152">
            <v>810793.21706813877</v>
          </cell>
          <cell r="Q152">
            <v>302811752.49490243</v>
          </cell>
        </row>
        <row r="153">
          <cell r="C153">
            <v>39101</v>
          </cell>
          <cell r="D153" t="str">
            <v xml:space="preserve">Office furniture and equipment </v>
          </cell>
          <cell r="F153">
            <v>13798773.33120417</v>
          </cell>
          <cell r="G153">
            <v>73</v>
          </cell>
          <cell r="H153" t="str">
            <v>DOMXAG</v>
          </cell>
          <cell r="I153">
            <v>8542170.771158671</v>
          </cell>
          <cell r="J153">
            <v>184979.92528729935</v>
          </cell>
          <cell r="K153">
            <v>4416668.4234269271</v>
          </cell>
          <cell r="L153">
            <v>400670.78767788067</v>
          </cell>
          <cell r="M153">
            <v>0</v>
          </cell>
          <cell r="N153">
            <v>217336.53592984125</v>
          </cell>
          <cell r="O153">
            <v>36946.887723551641</v>
          </cell>
          <cell r="Q153">
            <v>13798773.331204172</v>
          </cell>
        </row>
        <row r="154">
          <cell r="C154">
            <v>39201</v>
          </cell>
          <cell r="D154" t="str">
            <v>Transportation Equipment</v>
          </cell>
          <cell r="F154">
            <v>123566939.63431758</v>
          </cell>
          <cell r="G154">
            <v>73</v>
          </cell>
          <cell r="H154" t="str">
            <v>DOMXAG</v>
          </cell>
          <cell r="I154">
            <v>76494473.435464665</v>
          </cell>
          <cell r="J154">
            <v>1656480.8126710211</v>
          </cell>
          <cell r="K154">
            <v>39550921.474174663</v>
          </cell>
          <cell r="L154">
            <v>3587975.6733352048</v>
          </cell>
          <cell r="M154">
            <v>0</v>
          </cell>
          <cell r="N154">
            <v>1946231.7389360864</v>
          </cell>
          <cell r="O154">
            <v>330856.49973595206</v>
          </cell>
          <cell r="Q154">
            <v>123566939.63431759</v>
          </cell>
        </row>
        <row r="155">
          <cell r="C155">
            <v>39301</v>
          </cell>
          <cell r="D155" t="str">
            <v>Stores Equipment</v>
          </cell>
          <cell r="F155">
            <v>680034.39409221499</v>
          </cell>
          <cell r="G155">
            <v>73</v>
          </cell>
          <cell r="H155" t="str">
            <v>DOMXAG</v>
          </cell>
          <cell r="I155">
            <v>420977.26987520477</v>
          </cell>
          <cell r="J155">
            <v>9116.2242028795135</v>
          </cell>
          <cell r="K155">
            <v>217663.29246378347</v>
          </cell>
          <cell r="L155">
            <v>19745.952034216116</v>
          </cell>
          <cell r="M155">
            <v>0</v>
          </cell>
          <cell r="N155">
            <v>10710.83030191734</v>
          </cell>
          <cell r="O155">
            <v>1820.8252142138749</v>
          </cell>
          <cell r="Q155">
            <v>680034.39409221523</v>
          </cell>
        </row>
        <row r="156">
          <cell r="C156">
            <v>39401</v>
          </cell>
          <cell r="D156" t="str">
            <v>Tools, Shop, and Garage Equipment</v>
          </cell>
          <cell r="F156">
            <v>28874115.982613143</v>
          </cell>
          <cell r="G156">
            <v>73</v>
          </cell>
          <cell r="H156" t="str">
            <v>DOMXAG</v>
          </cell>
          <cell r="I156">
            <v>17874605.49351595</v>
          </cell>
          <cell r="J156">
            <v>387072.9440219375</v>
          </cell>
          <cell r="K156">
            <v>9241937.1819368359</v>
          </cell>
          <cell r="L156">
            <v>838408.93074852065</v>
          </cell>
          <cell r="M156">
            <v>0</v>
          </cell>
          <cell r="N156">
            <v>454779.58040709206</v>
          </cell>
          <cell r="O156">
            <v>77311.851982810927</v>
          </cell>
          <cell r="Q156">
            <v>28874115.982613146</v>
          </cell>
        </row>
        <row r="157">
          <cell r="C157">
            <v>39501</v>
          </cell>
          <cell r="D157" t="str">
            <v>Laboratory Equipment</v>
          </cell>
          <cell r="F157">
            <v>3727890.9079848141</v>
          </cell>
          <cell r="G157">
            <v>73</v>
          </cell>
          <cell r="H157" t="str">
            <v>DOMXAG</v>
          </cell>
          <cell r="I157">
            <v>2307761.7109808051</v>
          </cell>
          <cell r="J157">
            <v>49974.368379457672</v>
          </cell>
          <cell r="K157">
            <v>1193211.719917428</v>
          </cell>
          <cell r="L157">
            <v>108245.63536396166</v>
          </cell>
          <cell r="M157">
            <v>0</v>
          </cell>
          <cell r="N157">
            <v>58715.863853897084</v>
          </cell>
          <cell r="O157">
            <v>9981.6094892649671</v>
          </cell>
          <cell r="Q157">
            <v>3727890.9079848146</v>
          </cell>
        </row>
        <row r="158">
          <cell r="C158">
            <v>39601</v>
          </cell>
          <cell r="D158" t="str">
            <v>Power Operated Equipment</v>
          </cell>
          <cell r="F158">
            <v>18580423.207949918</v>
          </cell>
          <cell r="G158">
            <v>73</v>
          </cell>
          <cell r="H158" t="str">
            <v>DOMXAG</v>
          </cell>
          <cell r="I158">
            <v>11502265.037123945</v>
          </cell>
          <cell r="J158">
            <v>249080.49536842734</v>
          </cell>
          <cell r="K158">
            <v>5947164.034565662</v>
          </cell>
          <cell r="L158">
            <v>539514.10197329475</v>
          </cell>
          <cell r="M158">
            <v>0</v>
          </cell>
          <cell r="N158">
            <v>292649.55073900498</v>
          </cell>
          <cell r="O158">
            <v>49749.988179586348</v>
          </cell>
          <cell r="Q158">
            <v>18580423.207949921</v>
          </cell>
        </row>
        <row r="160">
          <cell r="D160" t="str">
            <v>Subtotal</v>
          </cell>
          <cell r="F160">
            <v>519605080.46306419</v>
          </cell>
          <cell r="I160">
            <v>321663036.58600646</v>
          </cell>
          <cell r="J160">
            <v>6965583.581665447</v>
          </cell>
          <cell r="K160">
            <v>166313577.04410911</v>
          </cell>
          <cell r="L160">
            <v>15087614.809917053</v>
          </cell>
          <cell r="M160">
            <v>0</v>
          </cell>
          <cell r="N160">
            <v>8184000.528801633</v>
          </cell>
          <cell r="O160">
            <v>1391267.9125645531</v>
          </cell>
          <cell r="Q160">
            <v>519605080.46306425</v>
          </cell>
        </row>
        <row r="162">
          <cell r="C162" t="str">
            <v>General Plant - Miscellaneous</v>
          </cell>
        </row>
        <row r="163">
          <cell r="C163">
            <v>39801</v>
          </cell>
          <cell r="D163" t="str">
            <v>Miscellaneous Equipment</v>
          </cell>
          <cell r="F163">
            <v>13748660.189125253</v>
          </cell>
          <cell r="G163">
            <v>73</v>
          </cell>
          <cell r="H163" t="str">
            <v>DOMXAG</v>
          </cell>
          <cell r="I163">
            <v>8511148.0847761501</v>
          </cell>
          <cell r="J163">
            <v>184308.1318564509</v>
          </cell>
          <cell r="K163">
            <v>4400628.3648720011</v>
          </cell>
          <cell r="L163">
            <v>399215.66760105704</v>
          </cell>
          <cell r="M163">
            <v>0</v>
          </cell>
          <cell r="N163">
            <v>216547.23267493796</v>
          </cell>
          <cell r="O163">
            <v>36812.707344656861</v>
          </cell>
          <cell r="Q163">
            <v>13748660.189125253</v>
          </cell>
        </row>
        <row r="164">
          <cell r="C164">
            <v>39911</v>
          </cell>
          <cell r="D164" t="str">
            <v>Asset Retirement Cost Gen Plant</v>
          </cell>
          <cell r="F164">
            <v>0</v>
          </cell>
          <cell r="G164">
            <v>73</v>
          </cell>
          <cell r="H164" t="str">
            <v>DOMXAG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</row>
        <row r="166">
          <cell r="D166" t="str">
            <v>Subtotal</v>
          </cell>
          <cell r="F166">
            <v>13748660.189125253</v>
          </cell>
          <cell r="I166">
            <v>8511148.0847761501</v>
          </cell>
          <cell r="J166">
            <v>184308.1318564509</v>
          </cell>
          <cell r="K166">
            <v>4400628.3648720011</v>
          </cell>
          <cell r="L166">
            <v>399215.66760105704</v>
          </cell>
          <cell r="M166">
            <v>0</v>
          </cell>
          <cell r="N166">
            <v>216547.23267493796</v>
          </cell>
          <cell r="O166">
            <v>36812.707344656861</v>
          </cell>
          <cell r="Q166">
            <v>13748660.189125253</v>
          </cell>
        </row>
        <row r="168">
          <cell r="C168" t="str">
            <v>TOTAL GENERAL PLANT GROSS</v>
          </cell>
          <cell r="E168" t="str">
            <v>II-B-2</v>
          </cell>
          <cell r="F168">
            <v>533353740.65218943</v>
          </cell>
          <cell r="I168">
            <v>330174184.67078263</v>
          </cell>
          <cell r="J168">
            <v>7149891.7135218978</v>
          </cell>
          <cell r="K168">
            <v>170714205.40898111</v>
          </cell>
          <cell r="L168">
            <v>15486830.47751811</v>
          </cell>
          <cell r="M168">
            <v>0</v>
          </cell>
          <cell r="N168">
            <v>8400547.7614765707</v>
          </cell>
          <cell r="O168">
            <v>1428080.6199092099</v>
          </cell>
          <cell r="Q168">
            <v>533353740.65218949</v>
          </cell>
        </row>
        <row r="178">
          <cell r="C178" t="str">
            <v xml:space="preserve"> </v>
          </cell>
          <cell r="F178">
            <v>1</v>
          </cell>
          <cell r="G178">
            <v>2</v>
          </cell>
          <cell r="H178">
            <v>3</v>
          </cell>
          <cell r="I178">
            <v>4</v>
          </cell>
          <cell r="J178">
            <v>5</v>
          </cell>
          <cell r="K178">
            <v>6</v>
          </cell>
          <cell r="L178">
            <v>7</v>
          </cell>
          <cell r="M178">
            <v>8</v>
          </cell>
          <cell r="N178">
            <v>9</v>
          </cell>
          <cell r="O178">
            <v>10</v>
          </cell>
          <cell r="Q178">
            <v>11</v>
          </cell>
        </row>
        <row r="179">
          <cell r="C179" t="str">
            <v>FERC Account</v>
          </cell>
          <cell r="D179" t="str">
            <v>Description</v>
          </cell>
          <cell r="E179" t="str">
            <v>Reference Schedule</v>
          </cell>
          <cell r="F179" t="str">
            <v xml:space="preserve">DIST </v>
          </cell>
          <cell r="G179" t="str">
            <v>Alloc #</v>
          </cell>
          <cell r="H179" t="str">
            <v>Allocation Factor</v>
          </cell>
          <cell r="I179" t="str">
            <v>Residential</v>
          </cell>
          <cell r="J179" t="str">
            <v>Secondary &lt;= 10 KVA</v>
          </cell>
          <cell r="K179" t="str">
            <v>Secondary &gt; 10 KVA</v>
          </cell>
          <cell r="L179" t="str">
            <v>Primary Voltage</v>
          </cell>
          <cell r="M179" t="str">
            <v>Transmission Voltage</v>
          </cell>
          <cell r="N179" t="str">
            <v>Lighting SLS</v>
          </cell>
          <cell r="O179" t="str">
            <v>Lighting MLS</v>
          </cell>
          <cell r="P179" t="str">
            <v>Wholesale DWS</v>
          </cell>
          <cell r="Q179" t="str">
            <v>Total</v>
          </cell>
        </row>
        <row r="181">
          <cell r="C181" t="str">
            <v>Communication Equipment</v>
          </cell>
        </row>
        <row r="182">
          <cell r="C182">
            <v>39701</v>
          </cell>
          <cell r="D182" t="str">
            <v xml:space="preserve">Microwave Equipment </v>
          </cell>
          <cell r="E182" t="str">
            <v>II-B-3</v>
          </cell>
          <cell r="F182">
            <v>319098912.10567868</v>
          </cell>
          <cell r="G182">
            <v>73</v>
          </cell>
          <cell r="H182" t="str">
            <v>DOMXAG</v>
          </cell>
          <cell r="I182">
            <v>197539109.79417384</v>
          </cell>
          <cell r="J182">
            <v>4277691.3210890377</v>
          </cell>
          <cell r="K182">
            <v>102136186.6898676</v>
          </cell>
          <cell r="L182">
            <v>9265578.1345007233</v>
          </cell>
          <cell r="M182">
            <v>0</v>
          </cell>
          <cell r="N182">
            <v>5025943.2857845919</v>
          </cell>
          <cell r="O182">
            <v>854402.88026291807</v>
          </cell>
          <cell r="Q182">
            <v>319098912.10567874</v>
          </cell>
        </row>
        <row r="183">
          <cell r="C183">
            <v>39702</v>
          </cell>
          <cell r="D183" t="str">
            <v>Computer Equipment</v>
          </cell>
          <cell r="F183">
            <v>108980989.82896858</v>
          </cell>
          <cell r="G183">
            <v>73</v>
          </cell>
          <cell r="H183" t="str">
            <v>DOMXAG</v>
          </cell>
          <cell r="I183">
            <v>67464998.778099105</v>
          </cell>
          <cell r="J183">
            <v>1460948.3663820217</v>
          </cell>
          <cell r="K183">
            <v>34882296.054747388</v>
          </cell>
          <cell r="L183">
            <v>3164447.8816058217</v>
          </cell>
          <cell r="M183">
            <v>0</v>
          </cell>
          <cell r="N183">
            <v>1716496.8394742331</v>
          </cell>
          <cell r="O183">
            <v>291801.90866002481</v>
          </cell>
          <cell r="Q183">
            <v>108980989.82896858</v>
          </cell>
        </row>
        <row r="185">
          <cell r="D185" t="str">
            <v>Subtotal</v>
          </cell>
          <cell r="F185">
            <v>428079901.93464726</v>
          </cell>
          <cell r="I185">
            <v>265004108.57227296</v>
          </cell>
          <cell r="J185">
            <v>5738639.6874710592</v>
          </cell>
          <cell r="K185">
            <v>137018482.74461499</v>
          </cell>
          <cell r="L185">
            <v>12430026.016106546</v>
          </cell>
          <cell r="M185">
            <v>0</v>
          </cell>
          <cell r="N185">
            <v>6742440.1252588248</v>
          </cell>
          <cell r="O185">
            <v>1146204.7889229429</v>
          </cell>
          <cell r="Q185">
            <v>428079901.93464732</v>
          </cell>
        </row>
        <row r="187">
          <cell r="C187" t="str">
            <v>TOTAL COMMUNICATION EQUIPMENT</v>
          </cell>
          <cell r="F187">
            <v>428079901.93464726</v>
          </cell>
          <cell r="I187">
            <v>265004108.57227296</v>
          </cell>
          <cell r="J187">
            <v>5738639.6874710592</v>
          </cell>
          <cell r="K187">
            <v>137018482.74461499</v>
          </cell>
          <cell r="L187">
            <v>12430026.016106546</v>
          </cell>
          <cell r="M187">
            <v>0</v>
          </cell>
          <cell r="N187">
            <v>6742440.1252588248</v>
          </cell>
          <cell r="O187">
            <v>1146204.7889229429</v>
          </cell>
          <cell r="Q187">
            <v>428079901.93464732</v>
          </cell>
        </row>
        <row r="189">
          <cell r="C189" t="str">
            <v>TOTAL GENERAL PLANT GROSS INCLUDE. COMM. EQUIP.</v>
          </cell>
          <cell r="E189" t="str">
            <v>II-B-2-3</v>
          </cell>
          <cell r="F189">
            <v>961433642.5868367</v>
          </cell>
          <cell r="I189">
            <v>595178293.24305558</v>
          </cell>
          <cell r="J189">
            <v>12888531.400992956</v>
          </cell>
          <cell r="K189">
            <v>307732688.1535961</v>
          </cell>
          <cell r="L189">
            <v>27916856.493624657</v>
          </cell>
          <cell r="M189">
            <v>0</v>
          </cell>
          <cell r="N189">
            <v>15142987.886735395</v>
          </cell>
          <cell r="O189">
            <v>2574285.4088321528</v>
          </cell>
          <cell r="Q189">
            <v>961433642.58683681</v>
          </cell>
        </row>
        <row r="191">
          <cell r="C191" t="str">
            <v>TOTAL PLANT IN SERVICE-GROSS (INCL. INTANGIBLES)</v>
          </cell>
          <cell r="E191" t="str">
            <v>II-B-1-3</v>
          </cell>
          <cell r="F191">
            <v>10582141736.672766</v>
          </cell>
          <cell r="I191">
            <v>6030831778.7150555</v>
          </cell>
          <cell r="J191">
            <v>133893413.1822173</v>
          </cell>
          <cell r="K191">
            <v>3361883894.4886613</v>
          </cell>
          <cell r="L191">
            <v>250405679.4159106</v>
          </cell>
          <cell r="M191">
            <v>0</v>
          </cell>
          <cell r="N191">
            <v>784319357.57610512</v>
          </cell>
          <cell r="O191">
            <v>20807613.294818267</v>
          </cell>
          <cell r="Q191">
            <v>10582141736.672768</v>
          </cell>
        </row>
        <row r="193">
          <cell r="C193" t="str">
            <v>TOTAL PLANT IN SERVICE-GROSS (EXCL. INTANGIBLES)</v>
          </cell>
          <cell r="E193" t="str">
            <v>II-B-1-3</v>
          </cell>
          <cell r="F193">
            <v>10452426282.722204</v>
          </cell>
          <cell r="I193">
            <v>5950531049.6061611</v>
          </cell>
          <cell r="J193">
            <v>132154508.25172453</v>
          </cell>
          <cell r="K193">
            <v>3320364975.6874971</v>
          </cell>
          <cell r="L193">
            <v>246639171.20094958</v>
          </cell>
          <cell r="M193">
            <v>0</v>
          </cell>
          <cell r="N193">
            <v>782276284.12736392</v>
          </cell>
          <cell r="O193">
            <v>20460293.848510448</v>
          </cell>
          <cell r="Q193">
            <v>10452426282.722206</v>
          </cell>
        </row>
        <row r="224">
          <cell r="C224" t="str">
            <v>Intangible Plant</v>
          </cell>
        </row>
        <row r="225">
          <cell r="C225" t="str">
            <v>Accumulated Depreciation</v>
          </cell>
          <cell r="E225" t="str">
            <v>II-B-5</v>
          </cell>
        </row>
        <row r="226">
          <cell r="C226">
            <v>30301</v>
          </cell>
          <cell r="D226" t="str">
            <v>Misc Intangible Plant - MF S/W</v>
          </cell>
          <cell r="F226">
            <v>-23003.772730354132</v>
          </cell>
          <cell r="G226">
            <v>73</v>
          </cell>
          <cell r="H226" t="str">
            <v>DOMXAG</v>
          </cell>
          <cell r="I226">
            <v>-14240.552426442382</v>
          </cell>
          <cell r="J226">
            <v>-308.37785786104962</v>
          </cell>
          <cell r="K226">
            <v>-7362.9759833860717</v>
          </cell>
          <cell r="L226">
            <v>-667.95355776958843</v>
          </cell>
          <cell r="M226">
            <v>0</v>
          </cell>
          <cell r="N226">
            <v>-362.31918291074783</v>
          </cell>
          <cell r="O226">
            <v>-61.593721984294945</v>
          </cell>
          <cell r="Q226">
            <v>-23003.77273035414</v>
          </cell>
        </row>
        <row r="227">
          <cell r="C227">
            <v>30302</v>
          </cell>
          <cell r="D227" t="str">
            <v>Misc Intangible Plant - NMF S/W</v>
          </cell>
          <cell r="F227">
            <v>6326154.9075495163</v>
          </cell>
          <cell r="G227">
            <v>73</v>
          </cell>
          <cell r="H227" t="str">
            <v>DOMXAG</v>
          </cell>
          <cell r="I227">
            <v>3916224.5982321436</v>
          </cell>
          <cell r="J227">
            <v>84805.4848113279</v>
          </cell>
          <cell r="K227">
            <v>2024855.9746029952</v>
          </cell>
          <cell r="L227">
            <v>183690.63748936588</v>
          </cell>
          <cell r="M227">
            <v>0</v>
          </cell>
          <cell r="N227">
            <v>99639.624505839602</v>
          </cell>
          <cell r="O227">
            <v>16938.587907844867</v>
          </cell>
          <cell r="Q227">
            <v>6326154.9075495163</v>
          </cell>
        </row>
        <row r="228">
          <cell r="C228" t="str">
            <v>30302-5</v>
          </cell>
          <cell r="D228" t="str">
            <v>Misc Intangible Plant - SW 5 yrs</v>
          </cell>
          <cell r="F228">
            <v>2883945.8082086281</v>
          </cell>
          <cell r="G228">
            <v>73</v>
          </cell>
          <cell r="H228" t="str">
            <v>DOMXAG</v>
          </cell>
          <cell r="I228">
            <v>1785315.0419375352</v>
          </cell>
          <cell r="J228">
            <v>38660.833635745934</v>
          </cell>
          <cell r="K228">
            <v>923084.39889982203</v>
          </cell>
          <cell r="L228">
            <v>83740.257982369192</v>
          </cell>
          <cell r="M228">
            <v>0</v>
          </cell>
          <cell r="N228">
            <v>45423.370376557381</v>
          </cell>
          <cell r="O228">
            <v>7721.9053765986519</v>
          </cell>
          <cell r="Q228">
            <v>2883945.8082086286</v>
          </cell>
        </row>
        <row r="229">
          <cell r="C229" t="str">
            <v>30302-7</v>
          </cell>
          <cell r="D229" t="str">
            <v>Misc Intangible Plant - SW 7 yrs</v>
          </cell>
          <cell r="F229">
            <v>3620433.1971890805</v>
          </cell>
          <cell r="G229">
            <v>73</v>
          </cell>
          <cell r="H229" t="str">
            <v>DOMXAG</v>
          </cell>
          <cell r="I229">
            <v>2241239.7025194317</v>
          </cell>
          <cell r="J229">
            <v>48533.840381973394</v>
          </cell>
          <cell r="K229">
            <v>1158816.9902749024</v>
          </cell>
          <cell r="L229">
            <v>105125.41847270911</v>
          </cell>
          <cell r="M229">
            <v>0</v>
          </cell>
          <cell r="N229">
            <v>57023.359305649872</v>
          </cell>
          <cell r="O229">
            <v>9693.8862344143581</v>
          </cell>
          <cell r="Q229">
            <v>3620433.197189081</v>
          </cell>
        </row>
        <row r="230">
          <cell r="C230" t="str">
            <v>30302-10</v>
          </cell>
          <cell r="D230" t="str">
            <v>Misc Intangible Plant - SW 10 yrs</v>
          </cell>
          <cell r="F230">
            <v>34036965.717482336</v>
          </cell>
          <cell r="G230">
            <v>73</v>
          </cell>
          <cell r="H230" t="str">
            <v>DOMXAG</v>
          </cell>
          <cell r="I230">
            <v>21070682.640558649</v>
          </cell>
          <cell r="J230">
            <v>456283.70176849689</v>
          </cell>
          <cell r="K230">
            <v>10894446.05729677</v>
          </cell>
          <cell r="L230">
            <v>988321.02947505703</v>
          </cell>
          <cell r="M230">
            <v>0</v>
          </cell>
          <cell r="N230">
            <v>536096.65475639945</v>
          </cell>
          <cell r="O230">
            <v>91135.633626967727</v>
          </cell>
          <cell r="Q230">
            <v>34036965.717482336</v>
          </cell>
        </row>
        <row r="231">
          <cell r="C231" t="str">
            <v>30302-15</v>
          </cell>
          <cell r="D231" t="str">
            <v>Misc Intangible Plant - SW 15 yrs</v>
          </cell>
          <cell r="F231">
            <v>9498157.2617259435</v>
          </cell>
          <cell r="G231">
            <v>73</v>
          </cell>
          <cell r="H231" t="str">
            <v>DOMXAG</v>
          </cell>
          <cell r="I231">
            <v>5879861.8829043033</v>
          </cell>
          <cell r="J231">
            <v>127327.87027292668</v>
          </cell>
          <cell r="K231">
            <v>3040140.6162490603</v>
          </cell>
          <cell r="L231">
            <v>275795.10585467465</v>
          </cell>
          <cell r="M231">
            <v>0</v>
          </cell>
          <cell r="N231">
            <v>149600.00772766076</v>
          </cell>
          <cell r="O231">
            <v>25431.778717318848</v>
          </cell>
          <cell r="Q231">
            <v>9498157.2617259454</v>
          </cell>
        </row>
        <row r="233">
          <cell r="D233" t="str">
            <v>Subtotal</v>
          </cell>
          <cell r="F233">
            <v>56342653.119425148</v>
          </cell>
          <cell r="I233">
            <v>34879083.313725621</v>
          </cell>
          <cell r="J233">
            <v>755303.35301260964</v>
          </cell>
          <cell r="K233">
            <v>18033981.061340161</v>
          </cell>
          <cell r="L233">
            <v>1636004.4957164065</v>
          </cell>
          <cell r="M233">
            <v>0</v>
          </cell>
          <cell r="N233">
            <v>887420.6974891962</v>
          </cell>
          <cell r="O233">
            <v>150860.19814116016</v>
          </cell>
          <cell r="P233">
            <v>0</v>
          </cell>
          <cell r="Q233">
            <v>56342653.119425155</v>
          </cell>
        </row>
        <row r="235">
          <cell r="C235" t="str">
            <v>Transmission Plant</v>
          </cell>
        </row>
        <row r="236">
          <cell r="C236" t="str">
            <v>Accumulated Depreciation</v>
          </cell>
          <cell r="E236" t="str">
            <v>II-B-5</v>
          </cell>
        </row>
        <row r="237">
          <cell r="C237">
            <v>31002</v>
          </cell>
          <cell r="D237" t="str">
            <v>Land and Land Rights</v>
          </cell>
          <cell r="F237">
            <v>0</v>
          </cell>
          <cell r="G237">
            <v>93</v>
          </cell>
          <cell r="H237" t="str">
            <v>NCP3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</row>
        <row r="238">
          <cell r="C238">
            <v>35001</v>
          </cell>
          <cell r="D238" t="str">
            <v>Land and Land Fees</v>
          </cell>
          <cell r="F238">
            <v>1.0141932909721915E-3</v>
          </cell>
          <cell r="G238">
            <v>93</v>
          </cell>
          <cell r="H238" t="str">
            <v>NCP3</v>
          </cell>
          <cell r="I238">
            <v>5.5239659172388661E-4</v>
          </cell>
          <cell r="J238">
            <v>1.2413739728529598E-5</v>
          </cell>
          <cell r="K238">
            <v>4.0754372326489238E-4</v>
          </cell>
          <cell r="L238">
            <v>4.1839236254882801E-5</v>
          </cell>
          <cell r="M238">
            <v>0</v>
          </cell>
          <cell r="N238">
            <v>0</v>
          </cell>
          <cell r="O238">
            <v>0</v>
          </cell>
          <cell r="Q238">
            <v>1.0141932909721913E-3</v>
          </cell>
        </row>
        <row r="239">
          <cell r="C239">
            <v>35002</v>
          </cell>
          <cell r="D239" t="str">
            <v>Land and Land Rights</v>
          </cell>
          <cell r="F239">
            <v>338.44818020707277</v>
          </cell>
          <cell r="G239">
            <v>93</v>
          </cell>
          <cell r="H239" t="str">
            <v>NCP3</v>
          </cell>
          <cell r="I239">
            <v>184.3412127508</v>
          </cell>
          <cell r="J239">
            <v>4.1426103466506596</v>
          </cell>
          <cell r="K239">
            <v>136.00211391814435</v>
          </cell>
          <cell r="L239">
            <v>13.962243191477723</v>
          </cell>
          <cell r="M239">
            <v>0</v>
          </cell>
          <cell r="N239">
            <v>0</v>
          </cell>
          <cell r="O239">
            <v>0</v>
          </cell>
          <cell r="Q239">
            <v>338.44818020707277</v>
          </cell>
        </row>
        <row r="240">
          <cell r="C240">
            <v>35201</v>
          </cell>
          <cell r="D240" t="str">
            <v xml:space="preserve">Structures and improvements </v>
          </cell>
          <cell r="F240">
            <v>1343351.1012730883</v>
          </cell>
          <cell r="G240">
            <v>93</v>
          </cell>
          <cell r="H240" t="str">
            <v>NCP3</v>
          </cell>
          <cell r="I240">
            <v>731677.65596285183</v>
          </cell>
          <cell r="J240">
            <v>16442.635820684962</v>
          </cell>
          <cell r="K240">
            <v>539812.59227225487</v>
          </cell>
          <cell r="L240">
            <v>55418.217217296529</v>
          </cell>
          <cell r="M240">
            <v>0</v>
          </cell>
          <cell r="N240">
            <v>0</v>
          </cell>
          <cell r="O240">
            <v>0</v>
          </cell>
          <cell r="Q240">
            <v>1343351.1012730883</v>
          </cell>
        </row>
        <row r="241">
          <cell r="C241">
            <v>35301</v>
          </cell>
          <cell r="D241" t="str">
            <v xml:space="preserve">Station Equipment </v>
          </cell>
          <cell r="F241">
            <v>18458594.887160446</v>
          </cell>
          <cell r="G241">
            <v>93</v>
          </cell>
          <cell r="H241" t="str">
            <v>NCP3</v>
          </cell>
          <cell r="I241">
            <v>10053768.837205777</v>
          </cell>
          <cell r="J241">
            <v>225933.45343857122</v>
          </cell>
          <cell r="K241">
            <v>7417407.069751502</v>
          </cell>
          <cell r="L241">
            <v>761485.5267645953</v>
          </cell>
          <cell r="M241">
            <v>0</v>
          </cell>
          <cell r="N241">
            <v>0</v>
          </cell>
          <cell r="O241">
            <v>0</v>
          </cell>
          <cell r="Q241">
            <v>18458594.887160443</v>
          </cell>
        </row>
        <row r="242">
          <cell r="C242">
            <v>35401</v>
          </cell>
          <cell r="D242" t="str">
            <v>Towers and Fixtures</v>
          </cell>
          <cell r="F242">
            <v>0</v>
          </cell>
          <cell r="G242">
            <v>93</v>
          </cell>
          <cell r="H242" t="str">
            <v>NCP3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</row>
        <row r="243">
          <cell r="C243">
            <v>35501</v>
          </cell>
          <cell r="D243" t="str">
            <v>Poles, Towers and Fixtures</v>
          </cell>
          <cell r="F243">
            <v>0</v>
          </cell>
          <cell r="G243">
            <v>93</v>
          </cell>
          <cell r="H243" t="str">
            <v>NCP3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</row>
        <row r="244">
          <cell r="C244">
            <v>35601</v>
          </cell>
          <cell r="D244" t="str">
            <v>Overhead Conductors and Devices</v>
          </cell>
          <cell r="F244">
            <v>0</v>
          </cell>
          <cell r="G244">
            <v>13</v>
          </cell>
          <cell r="H244" t="str">
            <v>D3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Q244">
            <v>0</v>
          </cell>
        </row>
        <row r="245">
          <cell r="C245">
            <v>35701</v>
          </cell>
          <cell r="D245" t="str">
            <v>Underground Conduit</v>
          </cell>
          <cell r="F245">
            <v>0</v>
          </cell>
          <cell r="G245">
            <v>93</v>
          </cell>
          <cell r="H245" t="str">
            <v>NCP3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</row>
        <row r="246">
          <cell r="C246">
            <v>35801</v>
          </cell>
          <cell r="D246" t="str">
            <v>Underground Conductors and Devices</v>
          </cell>
          <cell r="F246">
            <v>0</v>
          </cell>
          <cell r="G246">
            <v>93</v>
          </cell>
          <cell r="H246" t="str">
            <v>NCP3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</row>
        <row r="247">
          <cell r="C247">
            <v>35901</v>
          </cell>
          <cell r="D247" t="str">
            <v>Roads and Trails</v>
          </cell>
          <cell r="F247">
            <v>0</v>
          </cell>
          <cell r="G247">
            <v>93</v>
          </cell>
          <cell r="H247" t="str">
            <v>NCP3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</row>
        <row r="249">
          <cell r="D249" t="str">
            <v>Subtotal</v>
          </cell>
          <cell r="F249">
            <v>19802284.437627934</v>
          </cell>
          <cell r="I249">
            <v>10785630.834933776</v>
          </cell>
          <cell r="J249">
            <v>242380.23188201658</v>
          </cell>
          <cell r="K249">
            <v>7957355.6645452185</v>
          </cell>
          <cell r="L249">
            <v>816917.70626692253</v>
          </cell>
          <cell r="M249">
            <v>0</v>
          </cell>
          <cell r="N249">
            <v>0</v>
          </cell>
          <cell r="O249">
            <v>0</v>
          </cell>
          <cell r="Q249">
            <v>19802284.43762793</v>
          </cell>
        </row>
        <row r="251">
          <cell r="C251" t="str">
            <v>Distribution Plant</v>
          </cell>
        </row>
        <row r="252">
          <cell r="C252" t="str">
            <v>Accumulated Depreciation</v>
          </cell>
          <cell r="E252" t="str">
            <v>II-B-5</v>
          </cell>
        </row>
        <row r="253">
          <cell r="C253">
            <v>36002</v>
          </cell>
          <cell r="D253" t="str">
            <v xml:space="preserve">Land and Land Rights </v>
          </cell>
          <cell r="F253">
            <v>699510.2520824091</v>
          </cell>
          <cell r="G253">
            <v>93</v>
          </cell>
          <cell r="H253" t="str">
            <v>NCP3</v>
          </cell>
          <cell r="I253">
            <v>380999.44316909759</v>
          </cell>
          <cell r="J253">
            <v>8562.0150360738808</v>
          </cell>
          <cell r="K253">
            <v>281091.40055773174</v>
          </cell>
          <cell r="L253">
            <v>28857.393319505816</v>
          </cell>
          <cell r="M253">
            <v>0</v>
          </cell>
          <cell r="N253">
            <v>0</v>
          </cell>
          <cell r="O253">
            <v>0</v>
          </cell>
          <cell r="Q253">
            <v>699510.25208240899</v>
          </cell>
        </row>
        <row r="254">
          <cell r="C254">
            <v>36101</v>
          </cell>
          <cell r="D254" t="str">
            <v xml:space="preserve">Structures and Improvements </v>
          </cell>
          <cell r="F254">
            <v>26914961.04099302</v>
          </cell>
          <cell r="G254">
            <v>93</v>
          </cell>
          <cell r="H254" t="str">
            <v>NCP3</v>
          </cell>
          <cell r="I254">
            <v>14659663.870556405</v>
          </cell>
          <cell r="J254">
            <v>329439.49061832495</v>
          </cell>
          <cell r="K254">
            <v>10815515.67321163</v>
          </cell>
          <cell r="L254">
            <v>1110342.006606658</v>
          </cell>
          <cell r="M254">
            <v>0</v>
          </cell>
          <cell r="N254">
            <v>0</v>
          </cell>
          <cell r="O254">
            <v>0</v>
          </cell>
          <cell r="Q254">
            <v>26914961.040993016</v>
          </cell>
        </row>
        <row r="255">
          <cell r="C255">
            <v>36201</v>
          </cell>
          <cell r="D255" t="str">
            <v xml:space="preserve">Station Equipment </v>
          </cell>
          <cell r="F255">
            <v>261274095.20301956</v>
          </cell>
          <cell r="G255">
            <v>93</v>
          </cell>
          <cell r="H255" t="str">
            <v>NCP3</v>
          </cell>
          <cell r="I255">
            <v>142307113.4275997</v>
          </cell>
          <cell r="J255">
            <v>3197998.4925243207</v>
          </cell>
          <cell r="K255">
            <v>104990457.43995577</v>
          </cell>
          <cell r="L255">
            <v>10778525.842939747</v>
          </cell>
          <cell r="M255">
            <v>0</v>
          </cell>
          <cell r="N255">
            <v>0</v>
          </cell>
          <cell r="O255">
            <v>0</v>
          </cell>
          <cell r="Q255">
            <v>261274095.20301953</v>
          </cell>
        </row>
        <row r="256">
          <cell r="C256">
            <v>36401</v>
          </cell>
          <cell r="D256" t="str">
            <v xml:space="preserve">Poles,Towers &amp; Fixtures </v>
          </cell>
          <cell r="F256">
            <v>380599353.72000003</v>
          </cell>
          <cell r="G256">
            <v>1</v>
          </cell>
          <cell r="H256" t="str">
            <v>DA</v>
          </cell>
          <cell r="I256">
            <v>210848608.55966181</v>
          </cell>
          <cell r="J256">
            <v>4750877.4036401873</v>
          </cell>
          <cell r="K256">
            <v>150881666.2033318</v>
          </cell>
          <cell r="L256">
            <v>14118201.553366268</v>
          </cell>
          <cell r="M256">
            <v>0</v>
          </cell>
          <cell r="N256">
            <v>0</v>
          </cell>
          <cell r="O256">
            <v>0</v>
          </cell>
          <cell r="Q256">
            <v>380599353.72000003</v>
          </cell>
        </row>
        <row r="257">
          <cell r="C257">
            <v>36401</v>
          </cell>
          <cell r="D257" t="str">
            <v>Poles,Towers &amp; Fixtures-Secondary</v>
          </cell>
          <cell r="F257">
            <v>36671006.478633262</v>
          </cell>
          <cell r="G257">
            <v>95</v>
          </cell>
          <cell r="H257" t="str">
            <v>NCP5</v>
          </cell>
          <cell r="I257">
            <v>21098030.948632583</v>
          </cell>
          <cell r="J257">
            <v>475384.4911753239</v>
          </cell>
          <cell r="K257">
            <v>15097591.038825354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Q257">
            <v>36671006.478633262</v>
          </cell>
        </row>
        <row r="258">
          <cell r="C258">
            <v>36401</v>
          </cell>
          <cell r="D258" t="str">
            <v>Poles,Towers &amp; Fixtures-Primary</v>
          </cell>
          <cell r="F258">
            <v>343928347.2413668</v>
          </cell>
          <cell r="G258">
            <v>94</v>
          </cell>
          <cell r="H258" t="str">
            <v>NCP4</v>
          </cell>
          <cell r="I258">
            <v>189750577.61102921</v>
          </cell>
          <cell r="J258">
            <v>4275492.9124648636</v>
          </cell>
          <cell r="K258">
            <v>135784075.16450644</v>
          </cell>
          <cell r="L258">
            <v>14118201.553366268</v>
          </cell>
          <cell r="M258">
            <v>0</v>
          </cell>
          <cell r="N258">
            <v>0</v>
          </cell>
          <cell r="O258">
            <v>0</v>
          </cell>
          <cell r="Q258">
            <v>343928347.24136674</v>
          </cell>
        </row>
        <row r="259">
          <cell r="C259">
            <v>36501</v>
          </cell>
          <cell r="D259" t="str">
            <v>Overhead Conductors and Devices</v>
          </cell>
          <cell r="F259">
            <v>391170963.43000007</v>
          </cell>
          <cell r="G259">
            <v>1</v>
          </cell>
          <cell r="H259" t="str">
            <v>DA</v>
          </cell>
          <cell r="I259">
            <v>216576280.8840591</v>
          </cell>
          <cell r="J259">
            <v>4879934.3094804483</v>
          </cell>
          <cell r="K259">
            <v>154980345.10700235</v>
          </cell>
          <cell r="L259">
            <v>14734403.129458155</v>
          </cell>
          <cell r="M259">
            <v>0</v>
          </cell>
          <cell r="N259">
            <v>0</v>
          </cell>
          <cell r="O259">
            <v>0</v>
          </cell>
          <cell r="Q259">
            <v>391170963.43000001</v>
          </cell>
        </row>
        <row r="260">
          <cell r="C260">
            <v>36501</v>
          </cell>
          <cell r="D260" t="str">
            <v>O.H. Conductors &amp; Devices-Secondary</v>
          </cell>
          <cell r="F260">
            <v>32231554.841214202</v>
          </cell>
          <cell r="G260">
            <v>95</v>
          </cell>
          <cell r="H260" t="str">
            <v>NCP5</v>
          </cell>
          <cell r="I260">
            <v>18543869.036120065</v>
          </cell>
          <cell r="J260">
            <v>417833.67213844822</v>
          </cell>
          <cell r="K260">
            <v>13269852.132955689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Q260">
            <v>32231554.841214202</v>
          </cell>
        </row>
        <row r="261">
          <cell r="C261">
            <v>36501</v>
          </cell>
          <cell r="D261" t="str">
            <v>O.H. Conductors &amp; Devices-Primary</v>
          </cell>
          <cell r="F261">
            <v>358939408.58878589</v>
          </cell>
          <cell r="G261">
            <v>94</v>
          </cell>
          <cell r="H261" t="str">
            <v>NCP4</v>
          </cell>
          <cell r="I261">
            <v>198032411.84793904</v>
          </cell>
          <cell r="J261">
            <v>4462100.6373420004</v>
          </cell>
          <cell r="K261">
            <v>141710492.97404665</v>
          </cell>
          <cell r="L261">
            <v>14734403.129458155</v>
          </cell>
          <cell r="M261">
            <v>0</v>
          </cell>
          <cell r="N261">
            <v>0</v>
          </cell>
          <cell r="O261">
            <v>0</v>
          </cell>
          <cell r="Q261">
            <v>358939408.58878583</v>
          </cell>
        </row>
        <row r="262">
          <cell r="C262">
            <v>36601</v>
          </cell>
          <cell r="D262" t="str">
            <v xml:space="preserve">Underground Conduits </v>
          </cell>
          <cell r="F262">
            <v>267659549.66000003</v>
          </cell>
          <cell r="G262">
            <v>29</v>
          </cell>
          <cell r="H262" t="str">
            <v>A366</v>
          </cell>
          <cell r="I262">
            <v>203403709.76402429</v>
          </cell>
          <cell r="J262">
            <v>1082071.3444599228</v>
          </cell>
          <cell r="K262">
            <v>57871342.442203291</v>
          </cell>
          <cell r="L262">
            <v>5302426.1093125558</v>
          </cell>
          <cell r="M262">
            <v>0</v>
          </cell>
          <cell r="N262">
            <v>0</v>
          </cell>
          <cell r="O262">
            <v>0</v>
          </cell>
          <cell r="Q262">
            <v>267659549.66000006</v>
          </cell>
        </row>
        <row r="263">
          <cell r="C263">
            <v>36701</v>
          </cell>
          <cell r="D263" t="str">
            <v>Underground Conductors and Devices</v>
          </cell>
          <cell r="F263">
            <v>501534210.38</v>
          </cell>
          <cell r="G263">
            <v>30</v>
          </cell>
          <cell r="H263" t="str">
            <v>A367</v>
          </cell>
          <cell r="I263">
            <v>379289466.03348017</v>
          </cell>
          <cell r="J263">
            <v>1843440.5500411545</v>
          </cell>
          <cell r="K263">
            <v>110605163.16251655</v>
          </cell>
          <cell r="L263">
            <v>9796140.6339621935</v>
          </cell>
          <cell r="M263">
            <v>0</v>
          </cell>
          <cell r="N263">
            <v>0</v>
          </cell>
          <cell r="O263">
            <v>0</v>
          </cell>
          <cell r="Q263">
            <v>501534210.38000005</v>
          </cell>
        </row>
        <row r="264">
          <cell r="C264">
            <v>36801</v>
          </cell>
          <cell r="D264" t="str">
            <v xml:space="preserve">Line Transformers </v>
          </cell>
          <cell r="F264">
            <v>544983761.49000001</v>
          </cell>
          <cell r="G264">
            <v>1</v>
          </cell>
          <cell r="H264" t="str">
            <v>DA</v>
          </cell>
          <cell r="I264">
            <v>311602408.36803472</v>
          </cell>
          <cell r="J264">
            <v>7021079.4889674019</v>
          </cell>
          <cell r="K264">
            <v>222980321.70431271</v>
          </cell>
          <cell r="L264">
            <v>3379951.9286851003</v>
          </cell>
          <cell r="M264">
            <v>0</v>
          </cell>
          <cell r="N264">
            <v>0</v>
          </cell>
          <cell r="O264">
            <v>0</v>
          </cell>
          <cell r="Q264">
            <v>544983761.48999989</v>
          </cell>
        </row>
        <row r="265">
          <cell r="C265">
            <v>36801</v>
          </cell>
          <cell r="D265" t="str">
            <v>Line Transformers-Secondary</v>
          </cell>
          <cell r="F265">
            <v>462645988.07078105</v>
          </cell>
          <cell r="G265">
            <v>95</v>
          </cell>
          <cell r="H265" t="str">
            <v>NCP5</v>
          </cell>
          <cell r="I265">
            <v>266175387.91211906</v>
          </cell>
          <cell r="J265">
            <v>5997509.9882104527</v>
          </cell>
          <cell r="K265">
            <v>190473090.17045152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Q265">
            <v>462645988.07078105</v>
          </cell>
        </row>
        <row r="266">
          <cell r="C266">
            <v>36801</v>
          </cell>
          <cell r="D266" t="str">
            <v>Line Transformers-Primary</v>
          </cell>
          <cell r="F266">
            <v>82337773.419218943</v>
          </cell>
          <cell r="G266">
            <v>94</v>
          </cell>
          <cell r="H266" t="str">
            <v>NCP4</v>
          </cell>
          <cell r="I266">
            <v>45427020.455915682</v>
          </cell>
          <cell r="J266">
            <v>1023569.500756949</v>
          </cell>
          <cell r="K266">
            <v>32507231.533861201</v>
          </cell>
          <cell r="L266">
            <v>3379951.9286851003</v>
          </cell>
          <cell r="M266">
            <v>0</v>
          </cell>
          <cell r="N266">
            <v>0</v>
          </cell>
          <cell r="O266">
            <v>0</v>
          </cell>
          <cell r="Q266">
            <v>82337773.419218928</v>
          </cell>
        </row>
        <row r="267">
          <cell r="C267">
            <v>36901</v>
          </cell>
          <cell r="D267" t="str">
            <v xml:space="preserve">Services </v>
          </cell>
          <cell r="F267">
            <v>119146810.16</v>
          </cell>
          <cell r="G267">
            <v>34</v>
          </cell>
          <cell r="H267" t="str">
            <v>A369Wt</v>
          </cell>
          <cell r="I267">
            <v>89591908.742018744</v>
          </cell>
          <cell r="J267">
            <v>15307658.313322853</v>
          </cell>
          <cell r="K267">
            <v>14247243.104658393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119146810.16</v>
          </cell>
        </row>
        <row r="268">
          <cell r="C268">
            <v>37002.1</v>
          </cell>
          <cell r="D268" t="str">
            <v>Meters - Meters</v>
          </cell>
          <cell r="F268">
            <v>0</v>
          </cell>
          <cell r="G268">
            <v>35</v>
          </cell>
          <cell r="H268" t="str">
            <v>A370M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</row>
        <row r="269">
          <cell r="C269">
            <v>37002.199999999997</v>
          </cell>
          <cell r="D269" t="str">
            <v>Meters - Transformers</v>
          </cell>
          <cell r="G269">
            <v>36</v>
          </cell>
          <cell r="H269" t="str">
            <v>A370T</v>
          </cell>
          <cell r="Q269">
            <v>0</v>
          </cell>
        </row>
        <row r="270">
          <cell r="C270">
            <v>37002</v>
          </cell>
          <cell r="D270" t="str">
            <v xml:space="preserve">Advanced Meters </v>
          </cell>
          <cell r="F270">
            <v>0</v>
          </cell>
          <cell r="G270">
            <v>12</v>
          </cell>
          <cell r="H270" t="str">
            <v>D2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</row>
        <row r="271">
          <cell r="C271">
            <v>37301.1</v>
          </cell>
          <cell r="D271" t="str">
            <v>Automated Meters - Meters</v>
          </cell>
          <cell r="F271">
            <v>0</v>
          </cell>
          <cell r="G271">
            <v>37</v>
          </cell>
          <cell r="H271" t="str">
            <v>A370M A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</row>
        <row r="272">
          <cell r="C272">
            <v>37301.199999999997</v>
          </cell>
          <cell r="D272" t="str">
            <v>Automated Meters - Transformers</v>
          </cell>
          <cell r="G272">
            <v>38</v>
          </cell>
          <cell r="H272" t="str">
            <v>A370T A</v>
          </cell>
          <cell r="Q272">
            <v>0</v>
          </cell>
        </row>
        <row r="273">
          <cell r="C273">
            <v>37301</v>
          </cell>
          <cell r="D273" t="str">
            <v>Street Lighting and Signal Systems</v>
          </cell>
          <cell r="F273">
            <v>285376433.79000002</v>
          </cell>
          <cell r="G273">
            <v>39</v>
          </cell>
          <cell r="H273" t="str">
            <v>A373S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284243621.65425652</v>
          </cell>
          <cell r="O273">
            <v>1132812.1357435205</v>
          </cell>
          <cell r="Q273">
            <v>285376433.79000002</v>
          </cell>
        </row>
        <row r="274">
          <cell r="C274">
            <v>37302</v>
          </cell>
          <cell r="D274" t="str">
            <v xml:space="preserve">Security Lighting </v>
          </cell>
          <cell r="F274">
            <v>3999959.2299999995</v>
          </cell>
          <cell r="G274">
            <v>40</v>
          </cell>
          <cell r="H274" t="str">
            <v>A373M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3999959.2299999995</v>
          </cell>
          <cell r="Q274">
            <v>3999959.2299999995</v>
          </cell>
        </row>
        <row r="275">
          <cell r="C275">
            <v>37401</v>
          </cell>
          <cell r="D275" t="str">
            <v xml:space="preserve">Security Lighting </v>
          </cell>
          <cell r="F275">
            <v>0</v>
          </cell>
          <cell r="G275">
            <v>1</v>
          </cell>
          <cell r="H275" t="str">
            <v>DA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</row>
        <row r="277">
          <cell r="D277" t="str">
            <v>Subtotal</v>
          </cell>
          <cell r="F277">
            <v>2783359608.3560953</v>
          </cell>
          <cell r="I277">
            <v>1568660159.0926042</v>
          </cell>
          <cell r="J277">
            <v>38421061.408090688</v>
          </cell>
          <cell r="K277">
            <v>827653146.23775017</v>
          </cell>
          <cell r="L277">
            <v>59248848.597650185</v>
          </cell>
          <cell r="M277">
            <v>0</v>
          </cell>
          <cell r="N277">
            <v>284243621.65425652</v>
          </cell>
          <cell r="O277">
            <v>5132771.3657435197</v>
          </cell>
          <cell r="P277">
            <v>0</v>
          </cell>
          <cell r="Q277">
            <v>2783359608.3560953</v>
          </cell>
        </row>
        <row r="279">
          <cell r="C279" t="str">
            <v>TOTAL INT, TRAN, DIST PLANT-ACCUM DEP.</v>
          </cell>
          <cell r="E279" t="str">
            <v>II-B-5</v>
          </cell>
          <cell r="F279">
            <v>2859504545.9131484</v>
          </cell>
          <cell r="I279">
            <v>1614324873.2412636</v>
          </cell>
          <cell r="J279">
            <v>39418744.992985316</v>
          </cell>
          <cell r="K279">
            <v>853644482.96363556</v>
          </cell>
          <cell r="L279">
            <v>61701770.799633518</v>
          </cell>
          <cell r="M279">
            <v>0</v>
          </cell>
          <cell r="N279">
            <v>285131042.35174572</v>
          </cell>
          <cell r="O279">
            <v>5283631.5638846802</v>
          </cell>
          <cell r="Q279">
            <v>2859504545.9131484</v>
          </cell>
        </row>
        <row r="280">
          <cell r="C280" t="str">
            <v>TOTAL TRAN, DIST PLANT-ACCUM DEP.</v>
          </cell>
          <cell r="E280" t="str">
            <v>II-B-5</v>
          </cell>
          <cell r="F280">
            <v>2803161892.7937231</v>
          </cell>
          <cell r="I280">
            <v>1579445789.9275379</v>
          </cell>
          <cell r="J280">
            <v>38663441.639972702</v>
          </cell>
          <cell r="K280">
            <v>835610501.90229535</v>
          </cell>
          <cell r="L280">
            <v>60065766.30391711</v>
          </cell>
          <cell r="M280">
            <v>0</v>
          </cell>
          <cell r="N280">
            <v>284243621.65425652</v>
          </cell>
          <cell r="O280">
            <v>5132771.3657435197</v>
          </cell>
          <cell r="Q280">
            <v>2803161892.7937231</v>
          </cell>
        </row>
        <row r="282">
          <cell r="C282" t="str">
            <v>TOTAL INT, TRAN, DIST PLANT-NET</v>
          </cell>
          <cell r="E282" t="str">
            <v>II-B-1 - II-B-5</v>
          </cell>
          <cell r="F282">
            <v>6761203548.172781</v>
          </cell>
          <cell r="I282">
            <v>3821328612.2307367</v>
          </cell>
          <cell r="J282">
            <v>81586136.788239032</v>
          </cell>
          <cell r="K282">
            <v>2200506723.3714299</v>
          </cell>
          <cell r="L282">
            <v>160787052.12265241</v>
          </cell>
          <cell r="M282">
            <v>0</v>
          </cell>
          <cell r="N282">
            <v>484045327.33762395</v>
          </cell>
          <cell r="O282">
            <v>12949696.322101437</v>
          </cell>
          <cell r="Q282">
            <v>6761203548.1727829</v>
          </cell>
        </row>
        <row r="283">
          <cell r="C283" t="str">
            <v>TOTAL TRAN, DIST PLANT-NET</v>
          </cell>
          <cell r="E283" t="str">
            <v>II-B-1 - II-B-5</v>
          </cell>
          <cell r="F283">
            <v>6687830747.3416452</v>
          </cell>
          <cell r="I283">
            <v>3775906966.4355679</v>
          </cell>
          <cell r="J283">
            <v>80602535.210758865</v>
          </cell>
          <cell r="K283">
            <v>2177021785.6316061</v>
          </cell>
          <cell r="L283">
            <v>158656548.40340781</v>
          </cell>
          <cell r="M283">
            <v>0</v>
          </cell>
          <cell r="N283">
            <v>482889674.58637196</v>
          </cell>
          <cell r="O283">
            <v>12753237.073934777</v>
          </cell>
          <cell r="Q283">
            <v>6687830747.3416471</v>
          </cell>
        </row>
        <row r="285">
          <cell r="C285" t="str">
            <v>General Plant</v>
          </cell>
          <cell r="E285" t="str">
            <v>II-B-5</v>
          </cell>
        </row>
        <row r="286">
          <cell r="C286" t="str">
            <v>Accumulated Depreciation</v>
          </cell>
        </row>
        <row r="287">
          <cell r="C287">
            <v>38901</v>
          </cell>
          <cell r="D287" t="str">
            <v>Land and Land Fees</v>
          </cell>
          <cell r="F287">
            <v>0</v>
          </cell>
          <cell r="G287">
            <v>73</v>
          </cell>
          <cell r="H287" t="str">
            <v>DOMXAG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</row>
        <row r="288">
          <cell r="C288">
            <v>38902</v>
          </cell>
          <cell r="D288" t="str">
            <v>Land and Land Rights</v>
          </cell>
          <cell r="F288">
            <v>20228.358853737158</v>
          </cell>
          <cell r="G288">
            <v>73</v>
          </cell>
          <cell r="H288" t="str">
            <v>DOMXAG</v>
          </cell>
          <cell r="I288">
            <v>12522.424392474832</v>
          </cell>
          <cell r="J288">
            <v>271.17195272620967</v>
          </cell>
          <cell r="K288">
            <v>6474.6301473779522</v>
          </cell>
          <cell r="L288">
            <v>587.36470850126</v>
          </cell>
          <cell r="M288">
            <v>0</v>
          </cell>
          <cell r="N288">
            <v>318.60523651585436</v>
          </cell>
          <cell r="O288">
            <v>54.162416141052574</v>
          </cell>
          <cell r="Q288">
            <v>20228.358853737158</v>
          </cell>
        </row>
        <row r="289">
          <cell r="C289">
            <v>39001</v>
          </cell>
          <cell r="D289" t="str">
            <v>Structures and Improvements</v>
          </cell>
          <cell r="F289">
            <v>94494766.936506569</v>
          </cell>
          <cell r="G289">
            <v>73</v>
          </cell>
          <cell r="H289" t="str">
            <v>DOMXAG</v>
          </cell>
          <cell r="I289">
            <v>58497260.356260717</v>
          </cell>
          <cell r="J289">
            <v>1266752.8126161606</v>
          </cell>
          <cell r="K289">
            <v>30245590.915227719</v>
          </cell>
          <cell r="L289">
            <v>2743815.8299382557</v>
          </cell>
          <cell r="M289">
            <v>0</v>
          </cell>
          <cell r="N289">
            <v>1488332.6812127458</v>
          </cell>
          <cell r="O289">
            <v>253014.34125098537</v>
          </cell>
          <cell r="Q289">
            <v>94494766.936506599</v>
          </cell>
        </row>
        <row r="290">
          <cell r="C290">
            <v>39101</v>
          </cell>
          <cell r="D290" t="str">
            <v xml:space="preserve">Office furniture and equipment </v>
          </cell>
          <cell r="F290">
            <v>5231443.5404073466</v>
          </cell>
          <cell r="G290">
            <v>73</v>
          </cell>
          <cell r="H290" t="str">
            <v>DOMXAG</v>
          </cell>
          <cell r="I290">
            <v>3238540.3418997042</v>
          </cell>
          <cell r="J290">
            <v>70130.294340071385</v>
          </cell>
          <cell r="K290">
            <v>1674464.167159528</v>
          </cell>
          <cell r="L290">
            <v>151903.83621182753</v>
          </cell>
          <cell r="M290">
            <v>0</v>
          </cell>
          <cell r="N290">
            <v>82397.455896571104</v>
          </cell>
          <cell r="O290">
            <v>14007.444899644741</v>
          </cell>
          <cell r="Q290">
            <v>5231443.5404073475</v>
          </cell>
        </row>
        <row r="291">
          <cell r="C291">
            <v>39201</v>
          </cell>
          <cell r="D291" t="str">
            <v>Transportation Equipment</v>
          </cell>
          <cell r="F291">
            <v>45828645.804631643</v>
          </cell>
          <cell r="G291">
            <v>73</v>
          </cell>
          <cell r="H291" t="str">
            <v>DOMXAG</v>
          </cell>
          <cell r="I291">
            <v>28370356.500373442</v>
          </cell>
          <cell r="J291">
            <v>614357.47029689595</v>
          </cell>
          <cell r="K291">
            <v>14668690.321625125</v>
          </cell>
          <cell r="L291">
            <v>1330712.4605944923</v>
          </cell>
          <cell r="M291">
            <v>0</v>
          </cell>
          <cell r="N291">
            <v>721820.62031633488</v>
          </cell>
          <cell r="O291">
            <v>122708.43142535913</v>
          </cell>
          <cell r="Q291">
            <v>45828645.80463165</v>
          </cell>
        </row>
        <row r="292">
          <cell r="C292">
            <v>39301</v>
          </cell>
          <cell r="D292" t="str">
            <v>Stores Equipment</v>
          </cell>
          <cell r="F292">
            <v>83336.025743146354</v>
          </cell>
          <cell r="G292">
            <v>73</v>
          </cell>
          <cell r="H292" t="str">
            <v>DOMXAG</v>
          </cell>
          <cell r="I292">
            <v>51589.409159858194</v>
          </cell>
          <cell r="J292">
            <v>1117.1639279592698</v>
          </cell>
          <cell r="K292">
            <v>26673.935762196339</v>
          </cell>
          <cell r="L292">
            <v>2419.8028531233749</v>
          </cell>
          <cell r="M292">
            <v>0</v>
          </cell>
          <cell r="N292">
            <v>1312.5777718384286</v>
          </cell>
          <cell r="O292">
            <v>223.1362681707551</v>
          </cell>
          <cell r="Q292">
            <v>83336.025743146369</v>
          </cell>
        </row>
        <row r="293">
          <cell r="C293">
            <v>39401</v>
          </cell>
          <cell r="D293" t="str">
            <v>Tools, Shop, and Garage Equipment</v>
          </cell>
          <cell r="F293">
            <v>7222731.265369432</v>
          </cell>
          <cell r="G293">
            <v>73</v>
          </cell>
          <cell r="H293" t="str">
            <v>DOMXAG</v>
          </cell>
          <cell r="I293">
            <v>4471252.800671123</v>
          </cell>
          <cell r="J293">
            <v>96824.569675113686</v>
          </cell>
          <cell r="K293">
            <v>2311829.3448966849</v>
          </cell>
          <cell r="L293">
            <v>209724.25271577979</v>
          </cell>
          <cell r="M293">
            <v>0</v>
          </cell>
          <cell r="N293">
            <v>113761.0826331737</v>
          </cell>
          <cell r="O293">
            <v>19339.214777557532</v>
          </cell>
          <cell r="Q293">
            <v>7222731.265369433</v>
          </cell>
        </row>
        <row r="294">
          <cell r="C294">
            <v>39501</v>
          </cell>
          <cell r="D294" t="str">
            <v>Laboratory Equipment</v>
          </cell>
          <cell r="F294">
            <v>1243431.3353360977</v>
          </cell>
          <cell r="G294">
            <v>73</v>
          </cell>
          <cell r="H294" t="str">
            <v>DOMXAG</v>
          </cell>
          <cell r="I294">
            <v>769749.78526760836</v>
          </cell>
          <cell r="J294">
            <v>16668.861063919376</v>
          </cell>
          <cell r="K294">
            <v>397993.63201796066</v>
          </cell>
          <cell r="L294">
            <v>36105.137796983909</v>
          </cell>
          <cell r="M294">
            <v>0</v>
          </cell>
          <cell r="N294">
            <v>19584.571222533526</v>
          </cell>
          <cell r="O294">
            <v>3329.3479670920569</v>
          </cell>
          <cell r="Q294">
            <v>1243431.3353360977</v>
          </cell>
        </row>
        <row r="295">
          <cell r="C295">
            <v>39601</v>
          </cell>
          <cell r="D295" t="str">
            <v>Power Operated Equipment</v>
          </cell>
          <cell r="F295">
            <v>5502559.3866631044</v>
          </cell>
          <cell r="G295">
            <v>73</v>
          </cell>
          <cell r="H295" t="str">
            <v>DOMXAG</v>
          </cell>
          <cell r="I295">
            <v>3406375.3951972849</v>
          </cell>
          <cell r="J295">
            <v>73764.747039659036</v>
          </cell>
          <cell r="K295">
            <v>1761242.0834646421</v>
          </cell>
          <cell r="L295">
            <v>159776.14464562151</v>
          </cell>
          <cell r="M295">
            <v>0</v>
          </cell>
          <cell r="N295">
            <v>86667.645532027032</v>
          </cell>
          <cell r="O295">
            <v>14733.370783870643</v>
          </cell>
          <cell r="Q295">
            <v>5502559.3866631044</v>
          </cell>
        </row>
        <row r="297">
          <cell r="D297" t="str">
            <v>Subtotal</v>
          </cell>
          <cell r="F297">
            <v>159627142.65351111</v>
          </cell>
          <cell r="I297">
            <v>98817647.013222218</v>
          </cell>
          <cell r="J297">
            <v>2139887.0909125055</v>
          </cell>
          <cell r="K297">
            <v>51092959.030301236</v>
          </cell>
          <cell r="L297">
            <v>4635044.8294645846</v>
          </cell>
          <cell r="M297">
            <v>0</v>
          </cell>
          <cell r="N297">
            <v>2514195.23982174</v>
          </cell>
          <cell r="O297">
            <v>427409.44978882134</v>
          </cell>
          <cell r="Q297">
            <v>159627142.65351114</v>
          </cell>
        </row>
        <row r="299">
          <cell r="C299">
            <v>39701</v>
          </cell>
          <cell r="D299" t="str">
            <v xml:space="preserve">Microwave Equipment </v>
          </cell>
          <cell r="F299">
            <v>112816777.60474569</v>
          </cell>
          <cell r="G299">
            <v>73</v>
          </cell>
          <cell r="H299" t="str">
            <v>DOMXAG</v>
          </cell>
          <cell r="I299">
            <v>69839554.358957514</v>
          </cell>
          <cell r="J299">
            <v>1512369.1498930198</v>
          </cell>
          <cell r="K299">
            <v>36110043.068312056</v>
          </cell>
          <cell r="L299">
            <v>3275826.4855292817</v>
          </cell>
          <cell r="M299">
            <v>0</v>
          </cell>
          <cell r="N299">
            <v>1776912.1247854438</v>
          </cell>
          <cell r="O299">
            <v>302072.41726838972</v>
          </cell>
          <cell r="Q299">
            <v>112816777.60474572</v>
          </cell>
        </row>
        <row r="300">
          <cell r="C300">
            <v>39702</v>
          </cell>
          <cell r="D300" t="str">
            <v xml:space="preserve">Computer Equipment </v>
          </cell>
          <cell r="F300">
            <v>42684311.554464534</v>
          </cell>
          <cell r="G300">
            <v>73</v>
          </cell>
          <cell r="H300" t="str">
            <v>DOMXAG</v>
          </cell>
          <cell r="I300">
            <v>26423847.235974453</v>
          </cell>
          <cell r="J300">
            <v>572205.99054478598</v>
          </cell>
          <cell r="K300">
            <v>13662261.600601925</v>
          </cell>
          <cell r="L300">
            <v>1239411.3825567786</v>
          </cell>
          <cell r="M300">
            <v>0</v>
          </cell>
          <cell r="N300">
            <v>672296.02147453057</v>
          </cell>
          <cell r="O300">
            <v>114289.3233120654</v>
          </cell>
          <cell r="Q300">
            <v>42684311.554464541</v>
          </cell>
        </row>
        <row r="301">
          <cell r="C301">
            <v>39801</v>
          </cell>
          <cell r="D301" t="str">
            <v>Miscellaneous Equipment</v>
          </cell>
          <cell r="F301">
            <v>4205590.1729594059</v>
          </cell>
          <cell r="G301">
            <v>73</v>
          </cell>
          <cell r="H301" t="str">
            <v>DOMXAG</v>
          </cell>
          <cell r="I301">
            <v>2603482.8305851258</v>
          </cell>
          <cell r="J301">
            <v>56378.182126073261</v>
          </cell>
          <cell r="K301">
            <v>1346112.213958909</v>
          </cell>
          <cell r="L301">
            <v>122116.44374499994</v>
          </cell>
          <cell r="M301">
            <v>0</v>
          </cell>
          <cell r="N301">
            <v>66239.830004643984</v>
          </cell>
          <cell r="O301">
            <v>11260.672539654184</v>
          </cell>
          <cell r="Q301">
            <v>4205590.1729594059</v>
          </cell>
        </row>
        <row r="302">
          <cell r="C302">
            <v>39911</v>
          </cell>
          <cell r="D302" t="str">
            <v>Asset Retirement Cost Gen Plant</v>
          </cell>
          <cell r="F302">
            <v>0</v>
          </cell>
          <cell r="G302">
            <v>73</v>
          </cell>
          <cell r="H302" t="str">
            <v>DOMXAG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</row>
        <row r="304">
          <cell r="D304" t="str">
            <v>Subtotal</v>
          </cell>
          <cell r="F304">
            <v>159706679.33216962</v>
          </cell>
          <cell r="I304">
            <v>98866884.425517082</v>
          </cell>
          <cell r="J304">
            <v>2140953.3225638792</v>
          </cell>
          <cell r="K304">
            <v>51118416.882872894</v>
          </cell>
          <cell r="L304">
            <v>4637354.3118310608</v>
          </cell>
          <cell r="M304">
            <v>0</v>
          </cell>
          <cell r="N304">
            <v>2515447.9762646183</v>
          </cell>
          <cell r="O304">
            <v>427622.4131201093</v>
          </cell>
          <cell r="Q304">
            <v>159706679.33216968</v>
          </cell>
        </row>
        <row r="306">
          <cell r="C306" t="str">
            <v>RWIP</v>
          </cell>
          <cell r="D306" t="str">
            <v>RWIP</v>
          </cell>
          <cell r="F306">
            <v>-15462905.019328631</v>
          </cell>
          <cell r="G306">
            <v>73</v>
          </cell>
          <cell r="H306" t="str">
            <v>DOMXAG</v>
          </cell>
          <cell r="I306">
            <v>-9572356.3336325213</v>
          </cell>
          <cell r="J306">
            <v>-207288.49924157758</v>
          </cell>
          <cell r="K306">
            <v>-4949318.5150653301</v>
          </cell>
          <cell r="L306">
            <v>-448991.6737651052</v>
          </cell>
          <cell r="M306">
            <v>0</v>
          </cell>
          <cell r="N306">
            <v>-243547.31624682518</v>
          </cell>
          <cell r="O306">
            <v>-41402.681377274435</v>
          </cell>
          <cell r="Q306">
            <v>-15462905.019328631</v>
          </cell>
        </row>
        <row r="308">
          <cell r="D308" t="str">
            <v>Subtotal</v>
          </cell>
          <cell r="F308">
            <v>-15462905.019328631</v>
          </cell>
          <cell r="I308">
            <v>-9572356.3336325213</v>
          </cell>
          <cell r="J308">
            <v>-207288.49924157758</v>
          </cell>
          <cell r="K308">
            <v>-4949318.5150653301</v>
          </cell>
          <cell r="L308">
            <v>-448991.6737651052</v>
          </cell>
          <cell r="M308">
            <v>0</v>
          </cell>
          <cell r="N308">
            <v>-243547.31624682518</v>
          </cell>
          <cell r="O308">
            <v>-41402.681377274435</v>
          </cell>
          <cell r="Q308">
            <v>-15462905.019328631</v>
          </cell>
        </row>
        <row r="310">
          <cell r="C310" t="str">
            <v>TOTAL ACCUM. DEP. FOR GENERAL PLANT</v>
          </cell>
          <cell r="E310" t="str">
            <v>II-B-5</v>
          </cell>
          <cell r="F310">
            <v>303870916.96635205</v>
          </cell>
          <cell r="I310">
            <v>188112175.10510677</v>
          </cell>
          <cell r="J310">
            <v>4073551.9142348077</v>
          </cell>
          <cell r="K310">
            <v>97262057.398108795</v>
          </cell>
          <cell r="L310">
            <v>8823407.4675305411</v>
          </cell>
          <cell r="M310">
            <v>0</v>
          </cell>
          <cell r="N310">
            <v>4786095.8998395326</v>
          </cell>
          <cell r="O310">
            <v>813629.18153165618</v>
          </cell>
          <cell r="Q310">
            <v>303870916.96635216</v>
          </cell>
        </row>
        <row r="311">
          <cell r="C311" t="str">
            <v>TOTAL GENERAL PLANT-NET (include. Comm Eq.)</v>
          </cell>
          <cell r="E311" t="str">
            <v>II-B-2 - II-B-5</v>
          </cell>
          <cell r="F311">
            <v>657562725.62048459</v>
          </cell>
          <cell r="I311">
            <v>407066118.13794881</v>
          </cell>
          <cell r="J311">
            <v>8814979.4867581483</v>
          </cell>
          <cell r="K311">
            <v>210470630.75548732</v>
          </cell>
          <cell r="L311">
            <v>19093449.026094116</v>
          </cell>
          <cell r="M311">
            <v>0</v>
          </cell>
          <cell r="N311">
            <v>10356891.986895863</v>
          </cell>
          <cell r="O311">
            <v>1760656.2273004968</v>
          </cell>
          <cell r="Q311">
            <v>657562725.62048459</v>
          </cell>
        </row>
        <row r="313">
          <cell r="C313" t="str">
            <v>TOTAL PLANT IN SERVICE NET (INCL. INTANGIBLES)</v>
          </cell>
          <cell r="E313" t="str">
            <v>II-B-1-3 - II-B-5</v>
          </cell>
          <cell r="F313">
            <v>7418766273.7932653</v>
          </cell>
          <cell r="I313">
            <v>4228394730.3686857</v>
          </cell>
          <cell r="J313">
            <v>90401116.274997175</v>
          </cell>
          <cell r="K313">
            <v>2410977354.1269174</v>
          </cell>
          <cell r="L313">
            <v>179880501.14874652</v>
          </cell>
          <cell r="M313">
            <v>0</v>
          </cell>
          <cell r="N313">
            <v>494402219.32451981</v>
          </cell>
          <cell r="O313">
            <v>14710352.549401933</v>
          </cell>
          <cell r="Q313">
            <v>7418766273.7932673</v>
          </cell>
        </row>
        <row r="315">
          <cell r="C315" t="str">
            <v>TOTAL PLANT IN SERVICE NET (EXCL. INTANGIBLES)</v>
          </cell>
          <cell r="E315" t="str">
            <v>II-B-1-3 - II-B-5</v>
          </cell>
          <cell r="F315">
            <v>7345393472.9621296</v>
          </cell>
          <cell r="I315">
            <v>4182973084.5735168</v>
          </cell>
          <cell r="J315">
            <v>89417514.697517008</v>
          </cell>
          <cell r="K315">
            <v>2387492416.3870935</v>
          </cell>
          <cell r="L315">
            <v>177749997.42950192</v>
          </cell>
          <cell r="M315">
            <v>0</v>
          </cell>
          <cell r="N315">
            <v>493246566.57326782</v>
          </cell>
          <cell r="O315">
            <v>14513893.301235273</v>
          </cell>
          <cell r="Q315">
            <v>7345393472.9621315</v>
          </cell>
        </row>
        <row r="697">
          <cell r="C697" t="str">
            <v>Intangible Plant</v>
          </cell>
          <cell r="E697" t="str">
            <v>II-E-1</v>
          </cell>
        </row>
        <row r="698">
          <cell r="C698">
            <v>30302</v>
          </cell>
          <cell r="D698" t="str">
            <v>Misc Intangible Plant - NMF S/W</v>
          </cell>
          <cell r="F698">
            <v>1879757.8697718875</v>
          </cell>
          <cell r="G698">
            <v>73</v>
          </cell>
          <cell r="H698" t="str">
            <v>DOMXAG</v>
          </cell>
          <cell r="I698">
            <v>1163669.57747683</v>
          </cell>
          <cell r="J698">
            <v>25199.158067355012</v>
          </cell>
          <cell r="K698">
            <v>601667.04879014427</v>
          </cell>
          <cell r="L698">
            <v>54581.957993469783</v>
          </cell>
          <cell r="M698">
            <v>0</v>
          </cell>
          <cell r="N698">
            <v>29606.984185994148</v>
          </cell>
          <cell r="O698">
            <v>5033.1432580945057</v>
          </cell>
          <cell r="Q698">
            <v>1879757.8697718878</v>
          </cell>
        </row>
        <row r="699">
          <cell r="C699" t="str">
            <v>30302-5</v>
          </cell>
          <cell r="D699" t="str">
            <v xml:space="preserve">Intangible EFM Equipment (5 Yrs) </v>
          </cell>
          <cell r="F699">
            <v>2347073.296258653</v>
          </cell>
          <cell r="G699">
            <v>73</v>
          </cell>
          <cell r="H699" t="str">
            <v>DOMXAG</v>
          </cell>
          <cell r="I699">
            <v>1452962.5516587922</v>
          </cell>
          <cell r="J699">
            <v>31463.770913892775</v>
          </cell>
          <cell r="K699">
            <v>751243.91612493573</v>
          </cell>
          <cell r="L699">
            <v>68151.254012055608</v>
          </cell>
          <cell r="M699">
            <v>0</v>
          </cell>
          <cell r="N699">
            <v>36967.400473834336</v>
          </cell>
          <cell r="O699">
            <v>6284.4030751425653</v>
          </cell>
          <cell r="Q699">
            <v>2347073.2962586535</v>
          </cell>
        </row>
        <row r="700">
          <cell r="C700" t="str">
            <v>30302-7</v>
          </cell>
          <cell r="D700" t="str">
            <v xml:space="preserve">Intangible EFM Equipment (7 Yrs) </v>
          </cell>
          <cell r="F700">
            <v>1091723.2357603088</v>
          </cell>
          <cell r="G700">
            <v>73</v>
          </cell>
          <cell r="H700" t="str">
            <v>DOMXAG</v>
          </cell>
          <cell r="I700">
            <v>675834.44490805746</v>
          </cell>
          <cell r="J700">
            <v>14635.132974369066</v>
          </cell>
          <cell r="K700">
            <v>349435.37565039826</v>
          </cell>
          <cell r="L700">
            <v>31700.035814716532</v>
          </cell>
          <cell r="M700">
            <v>0</v>
          </cell>
          <cell r="N700">
            <v>17195.104271892338</v>
          </cell>
          <cell r="O700">
            <v>2923.1421408752617</v>
          </cell>
          <cell r="Q700">
            <v>1091723.2357603088</v>
          </cell>
        </row>
        <row r="701">
          <cell r="C701" t="str">
            <v>30302-10</v>
          </cell>
          <cell r="D701" t="str">
            <v xml:space="preserve">Intangible EFM Equipment (10 Yrs) </v>
          </cell>
          <cell r="F701">
            <v>6510870.2116064327</v>
          </cell>
          <cell r="G701">
            <v>73</v>
          </cell>
          <cell r="H701" t="str">
            <v>DOMXAG</v>
          </cell>
          <cell r="I701">
            <v>4030573.1445433237</v>
          </cell>
          <cell r="J701">
            <v>87281.692103363137</v>
          </cell>
          <cell r="K701">
            <v>2083979.0742561361</v>
          </cell>
          <cell r="L701">
            <v>189054.15963703967</v>
          </cell>
          <cell r="M701">
            <v>0</v>
          </cell>
          <cell r="N701">
            <v>102548.96893475154</v>
          </cell>
          <cell r="O701">
            <v>17433.17213181929</v>
          </cell>
          <cell r="Q701">
            <v>6510870.2116064327</v>
          </cell>
        </row>
        <row r="702">
          <cell r="C702" t="str">
            <v>30302-15</v>
          </cell>
          <cell r="D702" t="str">
            <v xml:space="preserve">Intangible EFM Equipment (15 Yrs) </v>
          </cell>
          <cell r="F702">
            <v>2389896.5747132958</v>
          </cell>
          <cell r="G702">
            <v>73</v>
          </cell>
          <cell r="H702" t="str">
            <v>DOMXAG</v>
          </cell>
          <cell r="I702">
            <v>1479472.4267585753</v>
          </cell>
          <cell r="J702">
            <v>32037.839829945166</v>
          </cell>
          <cell r="K702">
            <v>764950.65781845513</v>
          </cell>
          <cell r="L702">
            <v>69394.700534259886</v>
          </cell>
          <cell r="M702">
            <v>0</v>
          </cell>
          <cell r="N702">
            <v>37641.885282961848</v>
          </cell>
          <cell r="O702">
            <v>6399.0644890988451</v>
          </cell>
          <cell r="Q702">
            <v>2389896.5747132958</v>
          </cell>
        </row>
        <row r="704">
          <cell r="D704" t="str">
            <v>Subtotal</v>
          </cell>
          <cell r="F704">
            <v>14219321.188110577</v>
          </cell>
          <cell r="G704">
            <v>365</v>
          </cell>
          <cell r="H704">
            <v>0</v>
          </cell>
          <cell r="I704">
            <v>8802512.1453455798</v>
          </cell>
          <cell r="J704">
            <v>190617.59388892516</v>
          </cell>
          <cell r="K704">
            <v>4551276.0726400698</v>
          </cell>
          <cell r="L704">
            <v>412882.1079915415</v>
          </cell>
          <cell r="M704">
            <v>0</v>
          </cell>
          <cell r="N704">
            <v>223960.34314943422</v>
          </cell>
          <cell r="O704">
            <v>38072.92509503047</v>
          </cell>
          <cell r="P704">
            <v>0</v>
          </cell>
          <cell r="Q704">
            <v>14219321.188110577</v>
          </cell>
        </row>
        <row r="706">
          <cell r="C706" t="str">
            <v>Transmission Plant</v>
          </cell>
          <cell r="E706" t="str">
            <v>II-E-1</v>
          </cell>
        </row>
        <row r="707">
          <cell r="C707">
            <v>35001</v>
          </cell>
          <cell r="D707" t="str">
            <v>Land and Land Fees</v>
          </cell>
          <cell r="F707">
            <v>0</v>
          </cell>
          <cell r="G707">
            <v>93</v>
          </cell>
          <cell r="H707" t="str">
            <v>NCP3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Q707">
            <v>0</v>
          </cell>
        </row>
        <row r="708">
          <cell r="C708">
            <v>35002</v>
          </cell>
          <cell r="D708" t="str">
            <v>Land and Land Rights</v>
          </cell>
          <cell r="F708">
            <v>25.575105524640392</v>
          </cell>
          <cell r="G708">
            <v>93</v>
          </cell>
          <cell r="H708" t="str">
            <v>NCP3</v>
          </cell>
          <cell r="I708">
            <v>13.929890140810905</v>
          </cell>
          <cell r="J708">
            <v>0.31303964080479252</v>
          </cell>
          <cell r="K708">
            <v>10.277107747787552</v>
          </cell>
          <cell r="L708">
            <v>1.0550679952371402</v>
          </cell>
          <cell r="M708">
            <v>0</v>
          </cell>
          <cell r="N708">
            <v>0</v>
          </cell>
          <cell r="O708">
            <v>0</v>
          </cell>
          <cell r="Q708">
            <v>25.575105524640389</v>
          </cell>
        </row>
        <row r="709">
          <cell r="C709">
            <v>35201</v>
          </cell>
          <cell r="D709" t="str">
            <v xml:space="preserve">Structures and improvements </v>
          </cell>
          <cell r="F709">
            <v>193142.0198410475</v>
          </cell>
          <cell r="G709">
            <v>93</v>
          </cell>
          <cell r="H709" t="str">
            <v>NCP3</v>
          </cell>
          <cell r="I709">
            <v>105197.8892273971</v>
          </cell>
          <cell r="J709">
            <v>2364.0609598698325</v>
          </cell>
          <cell r="K709">
            <v>77612.244712709798</v>
          </cell>
          <cell r="L709">
            <v>7967.8249410707458</v>
          </cell>
          <cell r="M709">
            <v>0</v>
          </cell>
          <cell r="N709">
            <v>0</v>
          </cell>
          <cell r="O709">
            <v>0</v>
          </cell>
          <cell r="Q709">
            <v>193142.01984104747</v>
          </cell>
        </row>
        <row r="710">
          <cell r="C710">
            <v>35301</v>
          </cell>
          <cell r="D710" t="str">
            <v xml:space="preserve">Station Equipment </v>
          </cell>
          <cell r="F710">
            <v>2597493.2857709606</v>
          </cell>
          <cell r="G710">
            <v>93</v>
          </cell>
          <cell r="H710" t="str">
            <v>NCP3</v>
          </cell>
          <cell r="I710">
            <v>1414766.2490550834</v>
          </cell>
          <cell r="J710">
            <v>31793.353282050044</v>
          </cell>
          <cell r="K710">
            <v>1043777.4478116542</v>
          </cell>
          <cell r="L710">
            <v>107156.23562217281</v>
          </cell>
          <cell r="M710">
            <v>0</v>
          </cell>
          <cell r="N710">
            <v>0</v>
          </cell>
          <cell r="O710">
            <v>0</v>
          </cell>
          <cell r="Q710">
            <v>2597493.2857709602</v>
          </cell>
        </row>
        <row r="711">
          <cell r="C711">
            <v>35401</v>
          </cell>
          <cell r="D711" t="str">
            <v>Towers and Fixtures</v>
          </cell>
          <cell r="F711">
            <v>0</v>
          </cell>
          <cell r="G711">
            <v>93</v>
          </cell>
          <cell r="H711" t="str">
            <v>NCP3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Q711">
            <v>0</v>
          </cell>
        </row>
        <row r="712">
          <cell r="C712">
            <v>35501</v>
          </cell>
          <cell r="D712" t="str">
            <v>Poles, Towers and Fixtures</v>
          </cell>
          <cell r="F712">
            <v>0</v>
          </cell>
          <cell r="G712">
            <v>93</v>
          </cell>
          <cell r="H712" t="str">
            <v>NCP3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Q712">
            <v>0</v>
          </cell>
        </row>
        <row r="713">
          <cell r="C713">
            <v>35601</v>
          </cell>
          <cell r="D713" t="str">
            <v>Overhead Conductors and Devices</v>
          </cell>
          <cell r="F713">
            <v>0</v>
          </cell>
          <cell r="G713">
            <v>93</v>
          </cell>
          <cell r="H713" t="str">
            <v>NCP3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Q713">
            <v>0</v>
          </cell>
        </row>
        <row r="714">
          <cell r="C714">
            <v>35701</v>
          </cell>
          <cell r="D714" t="str">
            <v>Underground Conduit</v>
          </cell>
          <cell r="F714">
            <v>0</v>
          </cell>
          <cell r="G714">
            <v>93</v>
          </cell>
          <cell r="H714" t="str">
            <v>NCP3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Q714">
            <v>0</v>
          </cell>
        </row>
        <row r="715">
          <cell r="C715">
            <v>35801</v>
          </cell>
          <cell r="D715" t="str">
            <v>Underground Conductors and Devices</v>
          </cell>
          <cell r="F715">
            <v>0</v>
          </cell>
          <cell r="G715">
            <v>93</v>
          </cell>
          <cell r="H715" t="str">
            <v>NCP3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Q715">
            <v>0</v>
          </cell>
        </row>
        <row r="716">
          <cell r="C716">
            <v>35901</v>
          </cell>
          <cell r="D716" t="str">
            <v>Roads and Trails</v>
          </cell>
          <cell r="F716">
            <v>0</v>
          </cell>
          <cell r="G716">
            <v>93</v>
          </cell>
          <cell r="H716" t="str">
            <v>NCP3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Q716">
            <v>0</v>
          </cell>
        </row>
        <row r="718">
          <cell r="D718" t="str">
            <v>Subtotal</v>
          </cell>
          <cell r="F718">
            <v>2790660.8807175327</v>
          </cell>
          <cell r="I718">
            <v>1519978.0681726213</v>
          </cell>
          <cell r="J718">
            <v>34157.727281560685</v>
          </cell>
          <cell r="K718">
            <v>1121399.9696321117</v>
          </cell>
          <cell r="L718">
            <v>115125.11563123879</v>
          </cell>
          <cell r="M718">
            <v>0</v>
          </cell>
          <cell r="N718">
            <v>0</v>
          </cell>
          <cell r="O718">
            <v>0</v>
          </cell>
          <cell r="Q718">
            <v>2790660.8807175322</v>
          </cell>
        </row>
        <row r="720">
          <cell r="C720" t="str">
            <v>Distribution</v>
          </cell>
          <cell r="E720" t="str">
            <v>II-E-1</v>
          </cell>
        </row>
        <row r="721">
          <cell r="C721">
            <v>36002</v>
          </cell>
          <cell r="D721" t="str">
            <v xml:space="preserve">Land and Land Rights </v>
          </cell>
          <cell r="F721">
            <v>19922.934047522838</v>
          </cell>
          <cell r="G721">
            <v>93</v>
          </cell>
          <cell r="H721" t="str">
            <v>NCP3</v>
          </cell>
          <cell r="I721">
            <v>10851.344574012915</v>
          </cell>
          <cell r="J721">
            <v>243.85698475438895</v>
          </cell>
          <cell r="K721">
            <v>8005.8375384293295</v>
          </cell>
          <cell r="L721">
            <v>821.89495032620187</v>
          </cell>
          <cell r="M721">
            <v>0</v>
          </cell>
          <cell r="N721">
            <v>0</v>
          </cell>
          <cell r="O721">
            <v>0</v>
          </cell>
          <cell r="Q721">
            <v>19922.934047522835</v>
          </cell>
        </row>
        <row r="722">
          <cell r="C722">
            <v>36101</v>
          </cell>
          <cell r="D722" t="str">
            <v xml:space="preserve">Structures and Improvements </v>
          </cell>
          <cell r="F722">
            <v>1840918.1460789156</v>
          </cell>
          <cell r="G722">
            <v>93</v>
          </cell>
          <cell r="H722" t="str">
            <v>NCP3</v>
          </cell>
          <cell r="I722">
            <v>1002685.5024468232</v>
          </cell>
          <cell r="J722">
            <v>22532.8632425133</v>
          </cell>
          <cell r="K722">
            <v>739755.07643096393</v>
          </cell>
          <cell r="L722">
            <v>75944.703958615035</v>
          </cell>
          <cell r="M722">
            <v>0</v>
          </cell>
          <cell r="N722">
            <v>0</v>
          </cell>
          <cell r="O722">
            <v>0</v>
          </cell>
          <cell r="Q722">
            <v>1840918.1460789153</v>
          </cell>
        </row>
        <row r="723">
          <cell r="C723">
            <v>36201</v>
          </cell>
          <cell r="D723" t="str">
            <v xml:space="preserve">Station Equipment </v>
          </cell>
          <cell r="F723">
            <v>21215104.963117503</v>
          </cell>
          <cell r="G723">
            <v>93</v>
          </cell>
          <cell r="H723" t="str">
            <v>NCP3</v>
          </cell>
          <cell r="I723">
            <v>11555146.123533122</v>
          </cell>
          <cell r="J723">
            <v>259673.17440359434</v>
          </cell>
          <cell r="K723">
            <v>8525083.8701924272</v>
          </cell>
          <cell r="L723">
            <v>875201.79498835583</v>
          </cell>
          <cell r="M723">
            <v>0</v>
          </cell>
          <cell r="N723">
            <v>0</v>
          </cell>
          <cell r="O723">
            <v>0</v>
          </cell>
          <cell r="Q723">
            <v>21215104.963117503</v>
          </cell>
        </row>
        <row r="724">
          <cell r="C724">
            <v>36401</v>
          </cell>
          <cell r="D724" t="str">
            <v xml:space="preserve">Poles,Towers &amp; Fixtures </v>
          </cell>
          <cell r="F724">
            <v>53663286.258662276</v>
          </cell>
          <cell r="G724">
            <v>1</v>
          </cell>
          <cell r="H724" t="str">
            <v>DA</v>
          </cell>
          <cell r="I724">
            <v>29728976.488756396</v>
          </cell>
          <cell r="J724">
            <v>669858.45246314816</v>
          </cell>
          <cell r="K724">
            <v>21273830.250930995</v>
          </cell>
          <cell r="L724">
            <v>1990621.0665117372</v>
          </cell>
          <cell r="M724">
            <v>0</v>
          </cell>
          <cell r="N724">
            <v>0</v>
          </cell>
          <cell r="O724">
            <v>0</v>
          </cell>
          <cell r="Q724">
            <v>53663286.258662276</v>
          </cell>
        </row>
        <row r="725">
          <cell r="C725">
            <v>36401</v>
          </cell>
          <cell r="D725" t="str">
            <v>Poles,Towers &amp; Fixtures-Secondary</v>
          </cell>
          <cell r="F725">
            <v>5170494.1136182118</v>
          </cell>
          <cell r="G725">
            <v>95</v>
          </cell>
          <cell r="H725" t="str">
            <v>NCP5</v>
          </cell>
          <cell r="I725">
            <v>2974754.5896347412</v>
          </cell>
          <cell r="J725">
            <v>67027.686157443328</v>
          </cell>
          <cell r="K725">
            <v>2128711.8378260271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Q725">
            <v>5170494.1136182118</v>
          </cell>
        </row>
        <row r="726">
          <cell r="C726">
            <v>36401</v>
          </cell>
          <cell r="D726" t="str">
            <v>Poles,Towers &amp; Fixtures-Primary</v>
          </cell>
          <cell r="F726">
            <v>48492792.145044066</v>
          </cell>
          <cell r="G726">
            <v>94</v>
          </cell>
          <cell r="H726" t="str">
            <v>NCP4</v>
          </cell>
          <cell r="I726">
            <v>26754221.899121653</v>
          </cell>
          <cell r="J726">
            <v>602830.76630570483</v>
          </cell>
          <cell r="K726">
            <v>19145118.413104966</v>
          </cell>
          <cell r="L726">
            <v>1990621.0665117372</v>
          </cell>
          <cell r="M726">
            <v>0</v>
          </cell>
          <cell r="N726">
            <v>0</v>
          </cell>
          <cell r="O726">
            <v>0</v>
          </cell>
          <cell r="Q726">
            <v>48492792.145044059</v>
          </cell>
        </row>
        <row r="727">
          <cell r="C727">
            <v>36501</v>
          </cell>
          <cell r="D727" t="str">
            <v>Overhead Conductors and Devices</v>
          </cell>
          <cell r="F727">
            <v>47116194.422330484</v>
          </cell>
          <cell r="G727">
            <v>1</v>
          </cell>
          <cell r="H727" t="str">
            <v>DA</v>
          </cell>
          <cell r="I727">
            <v>26101946.67299258</v>
          </cell>
          <cell r="J727">
            <v>588133.58782328654</v>
          </cell>
          <cell r="K727">
            <v>18678355.205067661</v>
          </cell>
          <cell r="L727">
            <v>1747758.9564469564</v>
          </cell>
          <cell r="M727">
            <v>0</v>
          </cell>
          <cell r="N727">
            <v>0</v>
          </cell>
          <cell r="O727">
            <v>0</v>
          </cell>
          <cell r="Q727">
            <v>47116194.422330476</v>
          </cell>
        </row>
        <row r="728">
          <cell r="C728">
            <v>36501</v>
          </cell>
          <cell r="D728" t="str">
            <v>O.H. Conductors &amp; Devices-Secondary</v>
          </cell>
          <cell r="F728">
            <v>4539677.3641947256</v>
          </cell>
          <cell r="G728">
            <v>95</v>
          </cell>
          <cell r="H728" t="str">
            <v>NCP5</v>
          </cell>
          <cell r="I728">
            <v>2611825.0553715588</v>
          </cell>
          <cell r="J728">
            <v>58850.094969039907</v>
          </cell>
          <cell r="K728">
            <v>1869002.2138541266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Q728">
            <v>4539677.3641947247</v>
          </cell>
        </row>
        <row r="729">
          <cell r="C729">
            <v>36501</v>
          </cell>
          <cell r="D729" t="str">
            <v>O.H. Conductors &amp; Devices-Primary</v>
          </cell>
          <cell r="F729">
            <v>42576517.058135763</v>
          </cell>
          <cell r="G729">
            <v>94</v>
          </cell>
          <cell r="H729" t="str">
            <v>NCP4</v>
          </cell>
          <cell r="I729">
            <v>23490121.617621019</v>
          </cell>
          <cell r="J729">
            <v>529283.49285424664</v>
          </cell>
          <cell r="K729">
            <v>16809352.991213534</v>
          </cell>
          <cell r="L729">
            <v>1747758.9564469564</v>
          </cell>
          <cell r="M729">
            <v>0</v>
          </cell>
          <cell r="N729">
            <v>0</v>
          </cell>
          <cell r="O729">
            <v>0</v>
          </cell>
          <cell r="Q729">
            <v>42576517.058135755</v>
          </cell>
        </row>
        <row r="730">
          <cell r="C730">
            <v>36601</v>
          </cell>
          <cell r="D730" t="str">
            <v xml:space="preserve">Underground Conduits </v>
          </cell>
          <cell r="F730">
            <v>15431202.933821931</v>
          </cell>
          <cell r="G730">
            <v>29</v>
          </cell>
          <cell r="H730" t="str">
            <v>A366</v>
          </cell>
          <cell r="I730">
            <v>11726702.547500938</v>
          </cell>
          <cell r="J730">
            <v>62383.959497971009</v>
          </cell>
          <cell r="K730">
            <v>3336419.0831701071</v>
          </cell>
          <cell r="L730">
            <v>305697.34365291661</v>
          </cell>
          <cell r="M730">
            <v>0</v>
          </cell>
          <cell r="N730">
            <v>0</v>
          </cell>
          <cell r="O730">
            <v>0</v>
          </cell>
          <cell r="Q730">
            <v>15431202.933821933</v>
          </cell>
        </row>
        <row r="731">
          <cell r="C731">
            <v>36701</v>
          </cell>
          <cell r="D731" t="str">
            <v>Underground Conductors and Devices</v>
          </cell>
          <cell r="F731">
            <v>49037595.506656021</v>
          </cell>
          <cell r="G731">
            <v>30</v>
          </cell>
          <cell r="H731" t="str">
            <v>A367</v>
          </cell>
          <cell r="I731">
            <v>37085094.15777044</v>
          </cell>
          <cell r="J731">
            <v>180242.72355218479</v>
          </cell>
          <cell r="K731">
            <v>10814439.254306681</v>
          </cell>
          <cell r="L731">
            <v>957819.37102672132</v>
          </cell>
          <cell r="M731">
            <v>0</v>
          </cell>
          <cell r="N731">
            <v>0</v>
          </cell>
          <cell r="O731">
            <v>0</v>
          </cell>
          <cell r="Q731">
            <v>49037595.506656028</v>
          </cell>
        </row>
        <row r="732">
          <cell r="C732">
            <v>36801</v>
          </cell>
          <cell r="D732" t="str">
            <v xml:space="preserve">Line Transformers </v>
          </cell>
          <cell r="F732">
            <v>74159893.055539444</v>
          </cell>
          <cell r="G732">
            <v>1</v>
          </cell>
          <cell r="H732" t="str">
            <v>DA</v>
          </cell>
          <cell r="I732">
            <v>42401999.680216171</v>
          </cell>
          <cell r="J732">
            <v>955409.20818026643</v>
          </cell>
          <cell r="K732">
            <v>30342549.594269034</v>
          </cell>
          <cell r="L732">
            <v>459934.57287396747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74159893.055539429</v>
          </cell>
        </row>
        <row r="733">
          <cell r="C733">
            <v>36801</v>
          </cell>
          <cell r="D733" t="str">
            <v>Line Transformers-Secondary</v>
          </cell>
          <cell r="F733">
            <v>62955595.051308796</v>
          </cell>
          <cell r="G733">
            <v>95</v>
          </cell>
          <cell r="H733" t="str">
            <v>NCP5</v>
          </cell>
          <cell r="I733">
            <v>36220415.536072224</v>
          </cell>
          <cell r="J733">
            <v>816124.68252116547</v>
          </cell>
          <cell r="K733">
            <v>25919054.832715407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Q733">
            <v>62955595.051308796</v>
          </cell>
        </row>
        <row r="734">
          <cell r="C734">
            <v>36801</v>
          </cell>
          <cell r="D734" t="str">
            <v>Line Transformers-Primary</v>
          </cell>
          <cell r="F734">
            <v>11204298.004230641</v>
          </cell>
          <cell r="G734">
            <v>94</v>
          </cell>
          <cell r="H734" t="str">
            <v>NCP4</v>
          </cell>
          <cell r="I734">
            <v>6181584.1441439446</v>
          </cell>
          <cell r="J734">
            <v>139284.52565910091</v>
          </cell>
          <cell r="K734">
            <v>4423494.7615536265</v>
          </cell>
          <cell r="L734">
            <v>459934.57287396747</v>
          </cell>
          <cell r="M734">
            <v>0</v>
          </cell>
          <cell r="N734">
            <v>0</v>
          </cell>
          <cell r="O734">
            <v>0</v>
          </cell>
          <cell r="Q734">
            <v>11204298.004230639</v>
          </cell>
        </row>
        <row r="735">
          <cell r="C735">
            <v>36901</v>
          </cell>
          <cell r="D735" t="str">
            <v xml:space="preserve">Services </v>
          </cell>
          <cell r="F735">
            <v>9628706.3619291615</v>
          </cell>
          <cell r="G735">
            <v>34</v>
          </cell>
          <cell r="H735" t="str">
            <v>A369Wt</v>
          </cell>
          <cell r="I735">
            <v>7240262.5007183226</v>
          </cell>
          <cell r="J735">
            <v>1237070.0213442422</v>
          </cell>
          <cell r="K735">
            <v>1151373.839866597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Q735">
            <v>9628706.3619291615</v>
          </cell>
        </row>
        <row r="736">
          <cell r="C736">
            <v>37001.1</v>
          </cell>
          <cell r="D736" t="str">
            <v>Meters - Meters</v>
          </cell>
          <cell r="F736">
            <v>0</v>
          </cell>
          <cell r="G736">
            <v>35</v>
          </cell>
          <cell r="H736" t="str">
            <v>A370M</v>
          </cell>
        </row>
        <row r="737">
          <cell r="C737">
            <v>37001.199999999997</v>
          </cell>
          <cell r="D737" t="str">
            <v>Meters - Transformers</v>
          </cell>
          <cell r="G737">
            <v>36</v>
          </cell>
          <cell r="H737" t="str">
            <v>A370T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Q737">
            <v>0</v>
          </cell>
        </row>
        <row r="738">
          <cell r="C738">
            <v>37002</v>
          </cell>
          <cell r="D738" t="str">
            <v xml:space="preserve">Advanced Meters </v>
          </cell>
          <cell r="F738">
            <v>0</v>
          </cell>
          <cell r="G738">
            <v>12</v>
          </cell>
        </row>
        <row r="739">
          <cell r="C739">
            <v>37003.1</v>
          </cell>
          <cell r="D739" t="str">
            <v>Automated Meters - Meters</v>
          </cell>
          <cell r="F739">
            <v>0</v>
          </cell>
          <cell r="G739">
            <v>37</v>
          </cell>
          <cell r="H739" t="str">
            <v>A370M A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Q739">
            <v>0</v>
          </cell>
        </row>
        <row r="740">
          <cell r="C740">
            <v>37003.199999999997</v>
          </cell>
          <cell r="D740" t="str">
            <v>Automated Meters - Transformers</v>
          </cell>
          <cell r="G740">
            <v>38</v>
          </cell>
          <cell r="H740" t="str">
            <v>A370T A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Q740">
            <v>0</v>
          </cell>
        </row>
        <row r="741">
          <cell r="C741">
            <v>37301</v>
          </cell>
          <cell r="D741" t="str">
            <v>Street Lighting and Signal Systems</v>
          </cell>
          <cell r="F741">
            <v>23811696.914621495</v>
          </cell>
          <cell r="G741">
            <v>39</v>
          </cell>
          <cell r="H741" t="str">
            <v>A373S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23717175.517464437</v>
          </cell>
          <cell r="O741">
            <v>94521.397157059109</v>
          </cell>
          <cell r="Q741">
            <v>23811696.914621495</v>
          </cell>
        </row>
        <row r="742">
          <cell r="C742">
            <v>37302</v>
          </cell>
          <cell r="D742" t="str">
            <v xml:space="preserve">Security Lighting </v>
          </cell>
          <cell r="F742">
            <v>445399.29</v>
          </cell>
          <cell r="G742">
            <v>40</v>
          </cell>
          <cell r="H742" t="str">
            <v>A373M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445399.29</v>
          </cell>
          <cell r="Q742">
            <v>445399.29</v>
          </cell>
        </row>
        <row r="743">
          <cell r="C743">
            <v>37401</v>
          </cell>
          <cell r="D743" t="str">
            <v xml:space="preserve">Security Lighting </v>
          </cell>
          <cell r="F743">
            <v>0</v>
          </cell>
          <cell r="G743">
            <v>40</v>
          </cell>
          <cell r="H743" t="str">
            <v>A373M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Q743">
            <v>0</v>
          </cell>
        </row>
        <row r="745">
          <cell r="D745" t="str">
            <v>Subtotal</v>
          </cell>
          <cell r="F745">
            <v>296369920.78680474</v>
          </cell>
          <cell r="I745">
            <v>166853665.01850879</v>
          </cell>
          <cell r="J745">
            <v>3975547.847491961</v>
          </cell>
          <cell r="K745">
            <v>94869812.011772901</v>
          </cell>
          <cell r="L745">
            <v>6413799.7044095965</v>
          </cell>
          <cell r="M745">
            <v>0</v>
          </cell>
          <cell r="N745">
            <v>23717175.517464437</v>
          </cell>
          <cell r="O745">
            <v>539920.68715705909</v>
          </cell>
          <cell r="P745">
            <v>0</v>
          </cell>
          <cell r="Q745">
            <v>296369920.78680474</v>
          </cell>
        </row>
        <row r="747">
          <cell r="C747" t="str">
            <v>General Plant</v>
          </cell>
          <cell r="E747" t="str">
            <v>II-E-1</v>
          </cell>
        </row>
        <row r="748">
          <cell r="C748">
            <v>38901</v>
          </cell>
          <cell r="D748" t="str">
            <v>Land and Land Fees</v>
          </cell>
          <cell r="F748">
            <v>0</v>
          </cell>
          <cell r="G748">
            <v>73</v>
          </cell>
          <cell r="H748" t="str">
            <v>DOMXAG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Q748">
            <v>0</v>
          </cell>
        </row>
        <row r="749">
          <cell r="C749">
            <v>38902</v>
          </cell>
          <cell r="D749" t="str">
            <v>Land and Land Rights</v>
          </cell>
          <cell r="F749">
            <v>2751.7932000000005</v>
          </cell>
          <cell r="G749">
            <v>73</v>
          </cell>
          <cell r="H749" t="str">
            <v>DOMXAG</v>
          </cell>
          <cell r="I749">
            <v>1703.5055853955305</v>
          </cell>
          <cell r="J749">
            <v>36.88925735094147</v>
          </cell>
          <cell r="K749">
            <v>880.78540334862691</v>
          </cell>
          <cell r="L749">
            <v>79.902982859884332</v>
          </cell>
          <cell r="M749">
            <v>0</v>
          </cell>
          <cell r="N749">
            <v>43.341910713965028</v>
          </cell>
          <cell r="O749">
            <v>7.3680603310526669</v>
          </cell>
          <cell r="Q749">
            <v>2751.793200000001</v>
          </cell>
        </row>
        <row r="750">
          <cell r="C750">
            <v>39001</v>
          </cell>
          <cell r="D750" t="str">
            <v>Structures and Improvements</v>
          </cell>
          <cell r="F750">
            <v>6207272.4335135454</v>
          </cell>
          <cell r="G750">
            <v>73</v>
          </cell>
          <cell r="H750" t="str">
            <v>DOMXAG</v>
          </cell>
          <cell r="I750">
            <v>3842630.0568523933</v>
          </cell>
          <cell r="J750">
            <v>83211.801761587994</v>
          </cell>
          <cell r="K750">
            <v>1986804.4422985855</v>
          </cell>
          <cell r="L750">
            <v>180238.68321996919</v>
          </cell>
          <cell r="M750">
            <v>0</v>
          </cell>
          <cell r="N750">
            <v>97767.17508808455</v>
          </cell>
          <cell r="O750">
            <v>16620.274292925755</v>
          </cell>
          <cell r="Q750">
            <v>6207272.4335135454</v>
          </cell>
        </row>
        <row r="751">
          <cell r="C751">
            <v>39101</v>
          </cell>
          <cell r="D751" t="str">
            <v xml:space="preserve">Office furniture and equipment </v>
          </cell>
          <cell r="F751">
            <v>575408.84791121376</v>
          </cell>
          <cell r="G751">
            <v>73</v>
          </cell>
          <cell r="H751" t="str">
            <v>DOMXAG</v>
          </cell>
          <cell r="I751">
            <v>356208.52115731651</v>
          </cell>
          <cell r="J751">
            <v>7713.6628844803818</v>
          </cell>
          <cell r="K751">
            <v>184175.0732569028</v>
          </cell>
          <cell r="L751">
            <v>16707.97184616762</v>
          </cell>
          <cell r="M751">
            <v>0</v>
          </cell>
          <cell r="N751">
            <v>9062.9335482743772</v>
          </cell>
          <cell r="O751">
            <v>1540.685218072103</v>
          </cell>
          <cell r="Q751">
            <v>575408.84791121376</v>
          </cell>
        </row>
        <row r="752">
          <cell r="C752">
            <v>39201</v>
          </cell>
          <cell r="D752" t="str">
            <v>Transportation Equipment</v>
          </cell>
          <cell r="F752">
            <v>0</v>
          </cell>
          <cell r="G752">
            <v>73</v>
          </cell>
          <cell r="H752" t="str">
            <v>DOMXAG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Q752">
            <v>0</v>
          </cell>
        </row>
        <row r="753">
          <cell r="C753">
            <v>39301</v>
          </cell>
          <cell r="D753" t="str">
            <v>Stores Equipment</v>
          </cell>
          <cell r="F753">
            <v>35769.809129250512</v>
          </cell>
          <cell r="G753">
            <v>73</v>
          </cell>
          <cell r="H753" t="str">
            <v>DOMXAG</v>
          </cell>
          <cell r="I753">
            <v>22143.404395435773</v>
          </cell>
          <cell r="J753">
            <v>479.51339307146242</v>
          </cell>
          <cell r="K753">
            <v>11449.089183595011</v>
          </cell>
          <cell r="L753">
            <v>1038.6370769997677</v>
          </cell>
          <cell r="M753">
            <v>0</v>
          </cell>
          <cell r="N753">
            <v>563.38967388085211</v>
          </cell>
          <cell r="O753">
            <v>95.775406267649828</v>
          </cell>
          <cell r="Q753">
            <v>35769.809129250512</v>
          </cell>
        </row>
        <row r="754">
          <cell r="C754">
            <v>39401</v>
          </cell>
          <cell r="D754" t="str">
            <v>Tools, Shop, and Garage Equipment</v>
          </cell>
          <cell r="F754">
            <v>1605400.8486332903</v>
          </cell>
          <cell r="G754">
            <v>73</v>
          </cell>
          <cell r="H754" t="str">
            <v>DOMXAG</v>
          </cell>
          <cell r="I754">
            <v>993828.06543948653</v>
          </cell>
          <cell r="J754">
            <v>21521.255687619716</v>
          </cell>
          <cell r="K754">
            <v>513851.70731568791</v>
          </cell>
          <cell r="L754">
            <v>46615.536549617733</v>
          </cell>
          <cell r="M754">
            <v>0</v>
          </cell>
          <cell r="N754">
            <v>25285.744670634311</v>
          </cell>
          <cell r="O754">
            <v>4298.5389702442862</v>
          </cell>
          <cell r="Q754">
            <v>1605400.8486332905</v>
          </cell>
        </row>
        <row r="755">
          <cell r="C755">
            <v>39501</v>
          </cell>
          <cell r="D755" t="str">
            <v>Laboratory Equipment</v>
          </cell>
          <cell r="F755">
            <v>149115.63631939259</v>
          </cell>
          <cell r="G755">
            <v>73</v>
          </cell>
          <cell r="H755" t="str">
            <v>DOMXAG</v>
          </cell>
          <cell r="I755">
            <v>92310.468439232223</v>
          </cell>
          <cell r="J755">
            <v>1998.9747351783074</v>
          </cell>
          <cell r="K755">
            <v>47728.468796697125</v>
          </cell>
          <cell r="L755">
            <v>4329.8254145584669</v>
          </cell>
          <cell r="M755">
            <v>0</v>
          </cell>
          <cell r="N755">
            <v>2348.634554155884</v>
          </cell>
          <cell r="O755">
            <v>399.26437957059875</v>
          </cell>
          <cell r="Q755">
            <v>149115.63631939259</v>
          </cell>
        </row>
        <row r="756">
          <cell r="C756">
            <v>39601</v>
          </cell>
          <cell r="D756" t="str">
            <v>Power Operated Equipment</v>
          </cell>
          <cell r="F756">
            <v>0</v>
          </cell>
          <cell r="G756">
            <v>73</v>
          </cell>
          <cell r="H756" t="str">
            <v>DOMXAG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Q756">
            <v>0</v>
          </cell>
        </row>
        <row r="757">
          <cell r="C757">
            <v>39701</v>
          </cell>
          <cell r="D757" t="str">
            <v xml:space="preserve">Microwave Equipment </v>
          </cell>
          <cell r="F757">
            <v>16208701.808102971</v>
          </cell>
          <cell r="G757">
            <v>73</v>
          </cell>
          <cell r="H757" t="str">
            <v>DOMXAG</v>
          </cell>
          <cell r="I757">
            <v>10034044.005237762</v>
          </cell>
          <cell r="J757">
            <v>217286.30346342185</v>
          </cell>
          <cell r="K757">
            <v>5188030.8301538033</v>
          </cell>
          <cell r="L757">
            <v>470647.14846807084</v>
          </cell>
          <cell r="M757">
            <v>0</v>
          </cell>
          <cell r="N757">
            <v>255293.93217342143</v>
          </cell>
          <cell r="O757">
            <v>43399.588606493075</v>
          </cell>
          <cell r="Q757">
            <v>16208701.808102975</v>
          </cell>
        </row>
        <row r="758">
          <cell r="C758">
            <v>39702</v>
          </cell>
          <cell r="D758" t="str">
            <v xml:space="preserve">Computer Equipment </v>
          </cell>
          <cell r="F758">
            <v>13620059.613099428</v>
          </cell>
          <cell r="G758">
            <v>73</v>
          </cell>
          <cell r="H758" t="str">
            <v>DOMXAG</v>
          </cell>
          <cell r="I758">
            <v>8431537.5240897313</v>
          </cell>
          <cell r="J758">
            <v>182584.17245990323</v>
          </cell>
          <cell r="K758">
            <v>4359466.292727273</v>
          </cell>
          <cell r="L758">
            <v>395481.53175757767</v>
          </cell>
          <cell r="M758">
            <v>0</v>
          </cell>
          <cell r="N758">
            <v>214521.71902664646</v>
          </cell>
          <cell r="O758">
            <v>36468.373038297505</v>
          </cell>
          <cell r="Q758">
            <v>13620059.61309943</v>
          </cell>
        </row>
        <row r="759">
          <cell r="C759">
            <v>39801</v>
          </cell>
          <cell r="D759" t="str">
            <v>Miscellaneous Equipment</v>
          </cell>
          <cell r="F759">
            <v>687433.00945626269</v>
          </cell>
          <cell r="G759">
            <v>73</v>
          </cell>
          <cell r="H759" t="str">
            <v>DOMXAG</v>
          </cell>
          <cell r="I759">
            <v>425557.40423880756</v>
          </cell>
          <cell r="J759">
            <v>9215.4065928225446</v>
          </cell>
          <cell r="K759">
            <v>220031.41824360008</v>
          </cell>
          <cell r="L759">
            <v>19960.783380052853</v>
          </cell>
          <cell r="M759">
            <v>0</v>
          </cell>
          <cell r="N759">
            <v>10827.361633746899</v>
          </cell>
          <cell r="O759">
            <v>1840.6353672328432</v>
          </cell>
          <cell r="Q759">
            <v>687433.00945626281</v>
          </cell>
        </row>
        <row r="761">
          <cell r="D761" t="str">
            <v>Subtotal</v>
          </cell>
          <cell r="F761">
            <v>39091913.799365357</v>
          </cell>
          <cell r="I761">
            <v>24199962.955435563</v>
          </cell>
          <cell r="J761">
            <v>524047.98023543641</v>
          </cell>
          <cell r="K761">
            <v>12512418.107379494</v>
          </cell>
          <cell r="L761">
            <v>1135100.0206958738</v>
          </cell>
          <cell r="M761">
            <v>0</v>
          </cell>
          <cell r="N761">
            <v>615714.23227955867</v>
          </cell>
          <cell r="O761">
            <v>104670.50333943487</v>
          </cell>
          <cell r="Q761">
            <v>39091913.799365357</v>
          </cell>
        </row>
        <row r="763">
          <cell r="C763" t="str">
            <v>TOTAL DEPRECIATION &amp; AMORTIZATION</v>
          </cell>
          <cell r="E763" t="str">
            <v>II-E-1</v>
          </cell>
          <cell r="F763">
            <v>352471816.65499818</v>
          </cell>
          <cell r="I763">
            <v>201376118.18746257</v>
          </cell>
          <cell r="J763">
            <v>4724371.1488978835</v>
          </cell>
          <cell r="K763">
            <v>113054906.16142459</v>
          </cell>
          <cell r="L763">
            <v>8076906.9487282503</v>
          </cell>
          <cell r="M763">
            <v>0</v>
          </cell>
          <cell r="N763">
            <v>24556850.092893429</v>
          </cell>
          <cell r="O763">
            <v>682664.1155915244</v>
          </cell>
          <cell r="Q763">
            <v>352471816.65499818</v>
          </cell>
        </row>
        <row r="765">
          <cell r="C765" t="str">
            <v>MISC. OTHER EXPENSES FROM SCHEDULE II-E-4</v>
          </cell>
          <cell r="E765" t="str">
            <v>II-E-4</v>
          </cell>
          <cell r="F765">
            <v>1409242.3889176038</v>
          </cell>
          <cell r="G765">
            <v>73</v>
          </cell>
          <cell r="H765" t="str">
            <v>DOMXAG</v>
          </cell>
          <cell r="I765">
            <v>872395.60032973334</v>
          </cell>
          <cell r="J765">
            <v>18891.646783136544</v>
          </cell>
          <cell r="K765">
            <v>451065.91801257955</v>
          </cell>
          <cell r="L765">
            <v>40919.742968732433</v>
          </cell>
          <cell r="M765">
            <v>0</v>
          </cell>
          <cell r="N765">
            <v>22196.165683817209</v>
          </cell>
          <cell r="O765">
            <v>3773.3151396048543</v>
          </cell>
          <cell r="Q765">
            <v>1409242.388917604</v>
          </cell>
        </row>
        <row r="766">
          <cell r="C766" t="str">
            <v>AMORTIZATION FROM SCHEDULE II-E-4.1</v>
          </cell>
          <cell r="E766" t="str">
            <v>II-E-4.1</v>
          </cell>
          <cell r="F766">
            <v>22787398.786093898</v>
          </cell>
          <cell r="G766">
            <v>73</v>
          </cell>
          <cell r="H766" t="str">
            <v>DOMXAG</v>
          </cell>
          <cell r="I766">
            <v>14106605.50681871</v>
          </cell>
          <cell r="J766">
            <v>305477.24959083</v>
          </cell>
          <cell r="K766">
            <v>7293719.6847044034</v>
          </cell>
          <cell r="L766">
            <v>661670.77330760518</v>
          </cell>
          <cell r="M766">
            <v>0</v>
          </cell>
          <cell r="N766">
            <v>358911.20146324823</v>
          </cell>
          <cell r="O766">
            <v>61014.370209104418</v>
          </cell>
          <cell r="Q766">
            <v>22787398.786093906</v>
          </cell>
        </row>
        <row r="768">
          <cell r="C768" t="str">
            <v>TOTAL DEPRECIATION &amp; AMORTIZATION EXPENSE</v>
          </cell>
          <cell r="F768">
            <v>376668457.8300097</v>
          </cell>
          <cell r="I768">
            <v>216355119.29461101</v>
          </cell>
          <cell r="J768">
            <v>5048740.0452718502</v>
          </cell>
          <cell r="K768">
            <v>120799691.76414157</v>
          </cell>
          <cell r="L768">
            <v>8779497.4650045875</v>
          </cell>
          <cell r="M768">
            <v>0</v>
          </cell>
          <cell r="N768">
            <v>24937957.460040495</v>
          </cell>
          <cell r="O768">
            <v>747451.80094023363</v>
          </cell>
          <cell r="Q768">
            <v>376668457.8300097</v>
          </cell>
        </row>
      </sheetData>
      <sheetData sheetId="8">
        <row r="84">
          <cell r="C84" t="str">
            <v>Intangible Plant-Gross</v>
          </cell>
          <cell r="E84" t="str">
            <v>II-B-1</v>
          </cell>
        </row>
        <row r="85">
          <cell r="C85">
            <v>30302</v>
          </cell>
          <cell r="D85" t="str">
            <v>Misc Intangible Plant - NMF S/W</v>
          </cell>
          <cell r="F85">
            <v>10523661.308781739</v>
          </cell>
          <cell r="G85">
            <v>74</v>
          </cell>
          <cell r="H85" t="str">
            <v>MOMXAG</v>
          </cell>
          <cell r="I85">
            <v>7706492.2499829931</v>
          </cell>
          <cell r="J85">
            <v>501569.00882257236</v>
          </cell>
          <cell r="K85">
            <v>1797380.4358098255</v>
          </cell>
          <cell r="L85">
            <v>206733.67615353796</v>
          </cell>
          <cell r="M85">
            <v>311485.93801280839</v>
          </cell>
          <cell r="N85">
            <v>0</v>
          </cell>
          <cell r="O85">
            <v>0</v>
          </cell>
          <cell r="P85">
            <v>0</v>
          </cell>
          <cell r="Q85">
            <v>10523661.308781737</v>
          </cell>
        </row>
        <row r="86">
          <cell r="C86" t="str">
            <v>30302-5</v>
          </cell>
          <cell r="D86" t="str">
            <v xml:space="preserve">Intangible EFM Equipment (5 Yrs) </v>
          </cell>
          <cell r="F86">
            <v>13139886.170397781</v>
          </cell>
          <cell r="G86">
            <v>74</v>
          </cell>
          <cell r="H86" t="str">
            <v>MOMXAG</v>
          </cell>
          <cell r="I86">
            <v>9622357.4634930696</v>
          </cell>
          <cell r="J86">
            <v>626261.09764936834</v>
          </cell>
          <cell r="K86">
            <v>2244216.4982764069</v>
          </cell>
          <cell r="L86">
            <v>258128.50609117854</v>
          </cell>
          <cell r="M86">
            <v>388922.60488775559</v>
          </cell>
          <cell r="N86">
            <v>0</v>
          </cell>
          <cell r="O86">
            <v>0</v>
          </cell>
          <cell r="P86">
            <v>0</v>
          </cell>
          <cell r="Q86">
            <v>13139886.170397779</v>
          </cell>
        </row>
        <row r="87">
          <cell r="C87" t="str">
            <v>30302-7</v>
          </cell>
          <cell r="D87" t="str">
            <v xml:space="preserve">Intangible EFM Equipment (7 Yrs) </v>
          </cell>
          <cell r="F87">
            <v>8556684.9141310733</v>
          </cell>
          <cell r="G87">
            <v>74</v>
          </cell>
          <cell r="H87" t="str">
            <v>MOMXAG</v>
          </cell>
          <cell r="I87">
            <v>6266072.6187824477</v>
          </cell>
          <cell r="J87">
            <v>407820.79974451516</v>
          </cell>
          <cell r="K87">
            <v>1461432.2533560018</v>
          </cell>
          <cell r="L87">
            <v>168093.10714985547</v>
          </cell>
          <cell r="M87">
            <v>253266.13509825207</v>
          </cell>
          <cell r="N87">
            <v>0</v>
          </cell>
          <cell r="O87">
            <v>0</v>
          </cell>
          <cell r="P87">
            <v>0</v>
          </cell>
          <cell r="Q87">
            <v>8556684.9141310714</v>
          </cell>
        </row>
        <row r="88">
          <cell r="C88" t="str">
            <v>30302-10</v>
          </cell>
          <cell r="D88" t="str">
            <v xml:space="preserve">Intangible EFM Equipment (10 Yrs) </v>
          </cell>
          <cell r="F88">
            <v>72901083.734467372</v>
          </cell>
          <cell r="G88">
            <v>74</v>
          </cell>
          <cell r="H88" t="str">
            <v>MOMXAG</v>
          </cell>
          <cell r="I88">
            <v>53385568.038588993</v>
          </cell>
          <cell r="J88">
            <v>3474544.0049724528</v>
          </cell>
          <cell r="K88">
            <v>12451083.117272444</v>
          </cell>
          <cell r="L88">
            <v>1432116.5033529594</v>
          </cell>
          <cell r="M88">
            <v>2157772.0702805081</v>
          </cell>
          <cell r="N88">
            <v>0</v>
          </cell>
          <cell r="O88">
            <v>0</v>
          </cell>
          <cell r="P88">
            <v>0</v>
          </cell>
          <cell r="Q88">
            <v>72901083.734467357</v>
          </cell>
        </row>
        <row r="89">
          <cell r="C89" t="str">
            <v>30302-15</v>
          </cell>
          <cell r="D89" t="str">
            <v xml:space="preserve">Intangible EFM Equipment (15 Yrs) </v>
          </cell>
          <cell r="F89">
            <v>40118826.322721802</v>
          </cell>
          <cell r="G89">
            <v>74</v>
          </cell>
          <cell r="H89" t="str">
            <v>MOMXAG</v>
          </cell>
          <cell r="I89">
            <v>29379073.980314236</v>
          </cell>
          <cell r="J89">
            <v>1912106.3823121027</v>
          </cell>
          <cell r="K89">
            <v>6852063.309937519</v>
          </cell>
          <cell r="L89">
            <v>788120.42741631519</v>
          </cell>
          <cell r="M89">
            <v>1187462.2227416199</v>
          </cell>
          <cell r="N89">
            <v>0</v>
          </cell>
          <cell r="O89">
            <v>0</v>
          </cell>
          <cell r="P89">
            <v>0</v>
          </cell>
          <cell r="Q89">
            <v>40118826.322721794</v>
          </cell>
        </row>
        <row r="91">
          <cell r="D91" t="str">
            <v>Subtotal</v>
          </cell>
          <cell r="F91">
            <v>145240142.45049977</v>
          </cell>
          <cell r="I91">
            <v>106359564.35116173</v>
          </cell>
          <cell r="J91">
            <v>6922301.293501012</v>
          </cell>
          <cell r="K91">
            <v>24806175.614652198</v>
          </cell>
          <cell r="L91">
            <v>2853192.2201638464</v>
          </cell>
          <cell r="M91">
            <v>4298908.9710209444</v>
          </cell>
          <cell r="N91">
            <v>0</v>
          </cell>
          <cell r="O91">
            <v>0</v>
          </cell>
          <cell r="P91">
            <v>0</v>
          </cell>
          <cell r="Q91">
            <v>145240142.45049974</v>
          </cell>
        </row>
        <row r="93">
          <cell r="C93" t="str">
            <v>Transmission Plant-Gross</v>
          </cell>
          <cell r="E93" t="str">
            <v>II-B-1</v>
          </cell>
        </row>
        <row r="94">
          <cell r="C94">
            <v>35001</v>
          </cell>
          <cell r="D94" t="str">
            <v>Land and Land Fees</v>
          </cell>
          <cell r="F94">
            <v>0</v>
          </cell>
          <cell r="G94">
            <v>12</v>
          </cell>
          <cell r="H94" t="str">
            <v>D2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</row>
        <row r="95">
          <cell r="C95">
            <v>35002</v>
          </cell>
          <cell r="D95" t="str">
            <v>Land and Land Rights</v>
          </cell>
          <cell r="F95">
            <v>0</v>
          </cell>
          <cell r="G95">
            <v>12</v>
          </cell>
          <cell r="H95" t="str">
            <v>D2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C96">
            <v>35201</v>
          </cell>
          <cell r="D96" t="str">
            <v xml:space="preserve">Structures and improvements </v>
          </cell>
          <cell r="F96">
            <v>0</v>
          </cell>
          <cell r="G96">
            <v>12</v>
          </cell>
          <cell r="H96" t="str">
            <v>D2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</row>
        <row r="97">
          <cell r="C97">
            <v>35301</v>
          </cell>
          <cell r="D97" t="str">
            <v xml:space="preserve">Station Equipment </v>
          </cell>
          <cell r="F97">
            <v>0</v>
          </cell>
          <cell r="G97">
            <v>12</v>
          </cell>
          <cell r="H97" t="str">
            <v>D2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</row>
        <row r="98">
          <cell r="C98">
            <v>35401</v>
          </cell>
          <cell r="D98" t="str">
            <v>Towers and Fixtures</v>
          </cell>
          <cell r="F98">
            <v>0</v>
          </cell>
          <cell r="G98">
            <v>12</v>
          </cell>
          <cell r="H98" t="str">
            <v>D2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</row>
        <row r="99">
          <cell r="C99">
            <v>35501</v>
          </cell>
          <cell r="D99" t="str">
            <v>Poles, Towers and Fixtures</v>
          </cell>
          <cell r="F99">
            <v>0</v>
          </cell>
          <cell r="G99">
            <v>12</v>
          </cell>
          <cell r="H99" t="str">
            <v>D2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C100">
            <v>35601</v>
          </cell>
          <cell r="D100" t="str">
            <v>Overhead Conductors and Devices</v>
          </cell>
          <cell r="F100">
            <v>0</v>
          </cell>
          <cell r="G100">
            <v>12</v>
          </cell>
          <cell r="H100" t="str">
            <v>D2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</row>
        <row r="101">
          <cell r="C101">
            <v>35701</v>
          </cell>
          <cell r="D101" t="str">
            <v>Underground Conduit</v>
          </cell>
          <cell r="F101">
            <v>0</v>
          </cell>
          <cell r="G101">
            <v>12</v>
          </cell>
          <cell r="H101" t="str">
            <v>D2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C102">
            <v>35801</v>
          </cell>
          <cell r="D102" t="str">
            <v>Underground Conductors and Devices</v>
          </cell>
          <cell r="F102">
            <v>0</v>
          </cell>
          <cell r="G102">
            <v>12</v>
          </cell>
          <cell r="H102" t="str">
            <v>D2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C103">
            <v>35901</v>
          </cell>
          <cell r="D103" t="str">
            <v>Roads and Trails</v>
          </cell>
          <cell r="F103">
            <v>0</v>
          </cell>
          <cell r="G103">
            <v>12</v>
          </cell>
          <cell r="H103" t="str">
            <v>D2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</row>
        <row r="105">
          <cell r="D105" t="str">
            <v>Subtotal</v>
          </cell>
          <cell r="F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7">
          <cell r="C107" t="str">
            <v>Distribution Plant-Gross</v>
          </cell>
          <cell r="E107" t="str">
            <v>II-B-1</v>
          </cell>
        </row>
        <row r="108">
          <cell r="C108">
            <v>36001</v>
          </cell>
          <cell r="D108" t="str">
            <v xml:space="preserve">Land Owned in Fee </v>
          </cell>
          <cell r="F108">
            <v>0</v>
          </cell>
          <cell r="G108">
            <v>13</v>
          </cell>
          <cell r="H108" t="str">
            <v>D3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</row>
        <row r="109">
          <cell r="C109">
            <v>36002</v>
          </cell>
          <cell r="D109" t="str">
            <v xml:space="preserve">Land and Land Rights </v>
          </cell>
          <cell r="F109">
            <v>0</v>
          </cell>
          <cell r="G109">
            <v>13</v>
          </cell>
          <cell r="H109" t="str">
            <v>D3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C110">
            <v>36101</v>
          </cell>
          <cell r="D110" t="str">
            <v xml:space="preserve">Structures and Improvements </v>
          </cell>
          <cell r="F110">
            <v>0</v>
          </cell>
          <cell r="G110">
            <v>13</v>
          </cell>
          <cell r="H110" t="str">
            <v>D3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</row>
        <row r="111">
          <cell r="C111">
            <v>36201</v>
          </cell>
          <cell r="D111" t="str">
            <v xml:space="preserve">Station Equipment </v>
          </cell>
          <cell r="F111">
            <v>0</v>
          </cell>
          <cell r="G111">
            <v>13</v>
          </cell>
          <cell r="H111" t="str">
            <v>D3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</row>
        <row r="112">
          <cell r="C112">
            <v>36401</v>
          </cell>
          <cell r="D112" t="str">
            <v xml:space="preserve">Poles,Towers &amp; Fixtures </v>
          </cell>
          <cell r="F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</row>
        <row r="113">
          <cell r="C113">
            <v>36401</v>
          </cell>
          <cell r="D113" t="str">
            <v>Poles,Towers &amp; Fixtures-Secondary</v>
          </cell>
          <cell r="G113">
            <v>15</v>
          </cell>
          <cell r="H113" t="str">
            <v>D5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C114">
            <v>36401</v>
          </cell>
          <cell r="D114" t="str">
            <v>Poles,Towers &amp; Fixtures-Primary</v>
          </cell>
          <cell r="G114">
            <v>14</v>
          </cell>
          <cell r="H114" t="str">
            <v>D4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C115">
            <v>36501</v>
          </cell>
          <cell r="D115" t="str">
            <v>Overhead Conductors and Devices</v>
          </cell>
          <cell r="F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</row>
        <row r="116">
          <cell r="C116">
            <v>36501</v>
          </cell>
          <cell r="D116" t="str">
            <v>O.H. Conductors &amp; Devices-Secondary</v>
          </cell>
          <cell r="G116">
            <v>15</v>
          </cell>
          <cell r="H116" t="str">
            <v>D5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>
            <v>36501</v>
          </cell>
          <cell r="D117" t="str">
            <v>O.H. Conductors &amp; Devices-Primary</v>
          </cell>
          <cell r="G117">
            <v>14</v>
          </cell>
          <cell r="H117" t="str">
            <v>D4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>
            <v>36601</v>
          </cell>
          <cell r="D118" t="str">
            <v xml:space="preserve">Underground Conduits </v>
          </cell>
          <cell r="F118">
            <v>0</v>
          </cell>
          <cell r="G118">
            <v>29</v>
          </cell>
          <cell r="H118" t="str">
            <v>A366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</row>
        <row r="119">
          <cell r="C119">
            <v>36701</v>
          </cell>
          <cell r="D119" t="str">
            <v>Underground Conductors and Devices</v>
          </cell>
          <cell r="F119">
            <v>0</v>
          </cell>
          <cell r="G119">
            <v>30</v>
          </cell>
          <cell r="H119" t="str">
            <v>A367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</row>
        <row r="120">
          <cell r="C120">
            <v>36801</v>
          </cell>
          <cell r="D120" t="str">
            <v xml:space="preserve">Line Transformers </v>
          </cell>
          <cell r="F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</row>
        <row r="121">
          <cell r="C121">
            <v>36801</v>
          </cell>
          <cell r="D121" t="str">
            <v>Line Transformers-Secondary</v>
          </cell>
          <cell r="G121">
            <v>15</v>
          </cell>
          <cell r="H121" t="str">
            <v>D5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C122">
            <v>36801</v>
          </cell>
          <cell r="D122" t="str">
            <v>Line Transformers-Primary</v>
          </cell>
          <cell r="G122">
            <v>14</v>
          </cell>
          <cell r="H122" t="str">
            <v>D4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C123">
            <v>36901</v>
          </cell>
          <cell r="D123" t="str">
            <v xml:space="preserve">Services </v>
          </cell>
          <cell r="F123">
            <v>0</v>
          </cell>
          <cell r="G123">
            <v>33</v>
          </cell>
          <cell r="H123" t="str">
            <v>A369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0</v>
          </cell>
        </row>
        <row r="124">
          <cell r="C124">
            <v>37001.1</v>
          </cell>
          <cell r="D124" t="str">
            <v>Meters - Meters</v>
          </cell>
          <cell r="F124">
            <v>24056268.065785993</v>
          </cell>
          <cell r="G124">
            <v>35</v>
          </cell>
          <cell r="H124" t="str">
            <v>A370M</v>
          </cell>
          <cell r="I124">
            <v>0</v>
          </cell>
          <cell r="J124">
            <v>165099.93148597682</v>
          </cell>
          <cell r="K124">
            <v>19389174.880609229</v>
          </cell>
          <cell r="L124">
            <v>2907369.5251920801</v>
          </cell>
          <cell r="M124">
            <v>1594623.7284987029</v>
          </cell>
          <cell r="N124">
            <v>0</v>
          </cell>
          <cell r="O124">
            <v>0</v>
          </cell>
          <cell r="Q124">
            <v>24056268.065785989</v>
          </cell>
        </row>
        <row r="125">
          <cell r="C125">
            <v>37001.199999999997</v>
          </cell>
          <cell r="D125" t="str">
            <v>Meters - Transformers</v>
          </cell>
          <cell r="F125">
            <v>57413880.629159927</v>
          </cell>
          <cell r="G125">
            <v>36</v>
          </cell>
          <cell r="H125" t="str">
            <v>A370T</v>
          </cell>
          <cell r="I125">
            <v>0</v>
          </cell>
          <cell r="J125">
            <v>0</v>
          </cell>
          <cell r="K125">
            <v>1393316.9645260731</v>
          </cell>
          <cell r="L125">
            <v>2653192.335753039</v>
          </cell>
          <cell r="M125">
            <v>53367371.328880817</v>
          </cell>
          <cell r="N125">
            <v>0</v>
          </cell>
          <cell r="O125">
            <v>0</v>
          </cell>
          <cell r="Q125">
            <v>57413880.629159927</v>
          </cell>
        </row>
        <row r="126">
          <cell r="C126">
            <v>37003.1</v>
          </cell>
          <cell r="D126" t="str">
            <v>Automated Meters - Meters</v>
          </cell>
          <cell r="F126">
            <v>191645705.87938431</v>
          </cell>
          <cell r="G126">
            <v>37</v>
          </cell>
          <cell r="H126" t="str">
            <v>A370M A</v>
          </cell>
          <cell r="I126">
            <v>170575879.24605232</v>
          </cell>
          <cell r="J126">
            <v>10819332.772479231</v>
          </cell>
          <cell r="K126">
            <v>10222566.010037685</v>
          </cell>
          <cell r="L126">
            <v>27927.850815075843</v>
          </cell>
          <cell r="M126">
            <v>0</v>
          </cell>
          <cell r="N126">
            <v>0</v>
          </cell>
          <cell r="O126">
            <v>0</v>
          </cell>
          <cell r="Q126">
            <v>191645705.87938434</v>
          </cell>
        </row>
        <row r="127">
          <cell r="C127">
            <v>37003.199999999997</v>
          </cell>
          <cell r="D127" t="str">
            <v>Automated Meters-Transformers</v>
          </cell>
          <cell r="F127">
            <v>64794876.194641978</v>
          </cell>
          <cell r="G127">
            <v>38</v>
          </cell>
          <cell r="H127" t="str">
            <v>A370T A</v>
          </cell>
          <cell r="I127">
            <v>2656589.9239803213</v>
          </cell>
          <cell r="J127">
            <v>3511882.2897495949</v>
          </cell>
          <cell r="K127">
            <v>58185798.822788499</v>
          </cell>
          <cell r="L127">
            <v>440605.15812356543</v>
          </cell>
          <cell r="M127">
            <v>0</v>
          </cell>
          <cell r="N127">
            <v>0</v>
          </cell>
          <cell r="O127">
            <v>0</v>
          </cell>
          <cell r="Q127">
            <v>64794876.194641985</v>
          </cell>
        </row>
        <row r="128">
          <cell r="C128">
            <v>37301</v>
          </cell>
          <cell r="D128" t="str">
            <v>Street Lighting and Signal Systems</v>
          </cell>
          <cell r="F128">
            <v>0</v>
          </cell>
          <cell r="G128">
            <v>39</v>
          </cell>
          <cell r="H128" t="str">
            <v>A373S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</row>
        <row r="129">
          <cell r="C129">
            <v>37302</v>
          </cell>
          <cell r="D129" t="str">
            <v xml:space="preserve">Security Lighting </v>
          </cell>
          <cell r="F129">
            <v>0</v>
          </cell>
          <cell r="G129">
            <v>40</v>
          </cell>
          <cell r="H129" t="str">
            <v>A373M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</row>
        <row r="130">
          <cell r="C130">
            <v>37401</v>
          </cell>
          <cell r="D130" t="str">
            <v xml:space="preserve">Security Lighting </v>
          </cell>
          <cell r="F130">
            <v>0</v>
          </cell>
          <cell r="G130">
            <v>40</v>
          </cell>
          <cell r="H130" t="str">
            <v>A373M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C131">
            <v>37403</v>
          </cell>
          <cell r="D131" t="str">
            <v>Asset Retirement Cost Dist Plant</v>
          </cell>
          <cell r="F131">
            <v>0</v>
          </cell>
          <cell r="G131">
            <v>1</v>
          </cell>
          <cell r="H131" t="str">
            <v>DA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3">
          <cell r="D133" t="str">
            <v>Subtotal</v>
          </cell>
          <cell r="F133">
            <v>337910730.76897216</v>
          </cell>
          <cell r="I133">
            <v>173232469.17003265</v>
          </cell>
          <cell r="J133">
            <v>14496314.993714802</v>
          </cell>
          <cell r="K133">
            <v>89190856.677961484</v>
          </cell>
          <cell r="L133">
            <v>6029094.8698837599</v>
          </cell>
          <cell r="M133">
            <v>54961995.057379521</v>
          </cell>
          <cell r="N133">
            <v>0</v>
          </cell>
          <cell r="O133">
            <v>0</v>
          </cell>
          <cell r="Q133">
            <v>337910730.76897228</v>
          </cell>
        </row>
        <row r="135">
          <cell r="C135" t="str">
            <v>TOTAL INT, TRAN, DIST PLANT-GROSS</v>
          </cell>
          <cell r="E135" t="str">
            <v>II-B-1</v>
          </cell>
          <cell r="F135">
            <v>483150873.21947193</v>
          </cell>
          <cell r="I135">
            <v>279592033.5211944</v>
          </cell>
          <cell r="J135">
            <v>21418616.287215814</v>
          </cell>
          <cell r="K135">
            <v>113997032.29261369</v>
          </cell>
          <cell r="L135">
            <v>8882287.0900476053</v>
          </cell>
          <cell r="M135">
            <v>59260904.028400466</v>
          </cell>
          <cell r="N135">
            <v>0</v>
          </cell>
          <cell r="O135">
            <v>0</v>
          </cell>
          <cell r="Q135">
            <v>483150873.21947205</v>
          </cell>
        </row>
        <row r="136">
          <cell r="C136" t="str">
            <v>TOTAL TRAN, DIST PLANT-GROSS</v>
          </cell>
          <cell r="E136" t="str">
            <v>II-B-1</v>
          </cell>
          <cell r="F136">
            <v>337910730.76897216</v>
          </cell>
          <cell r="I136">
            <v>173232469.17003265</v>
          </cell>
          <cell r="J136">
            <v>14496314.993714802</v>
          </cell>
          <cell r="K136">
            <v>89190856.677961484</v>
          </cell>
          <cell r="L136">
            <v>6029094.8698837599</v>
          </cell>
          <cell r="M136">
            <v>54961995.057379521</v>
          </cell>
          <cell r="N136">
            <v>0</v>
          </cell>
          <cell r="O136">
            <v>0</v>
          </cell>
          <cell r="Q136">
            <v>337910730.76897228</v>
          </cell>
        </row>
        <row r="146">
          <cell r="C146" t="str">
            <v xml:space="preserve"> </v>
          </cell>
          <cell r="F146">
            <v>1</v>
          </cell>
          <cell r="G146">
            <v>2</v>
          </cell>
          <cell r="H146">
            <v>3</v>
          </cell>
          <cell r="I146">
            <v>4</v>
          </cell>
          <cell r="J146">
            <v>5</v>
          </cell>
          <cell r="K146">
            <v>6</v>
          </cell>
          <cell r="L146">
            <v>7</v>
          </cell>
          <cell r="M146">
            <v>8</v>
          </cell>
          <cell r="N146">
            <v>9</v>
          </cell>
          <cell r="O146">
            <v>10</v>
          </cell>
          <cell r="Q146">
            <v>11</v>
          </cell>
        </row>
        <row r="147">
          <cell r="C147" t="str">
            <v>FERC Account</v>
          </cell>
          <cell r="D147" t="str">
            <v>Description</v>
          </cell>
          <cell r="E147" t="str">
            <v>Reference Schedule</v>
          </cell>
          <cell r="F147" t="str">
            <v>MET</v>
          </cell>
          <cell r="G147" t="str">
            <v>Alloc #</v>
          </cell>
          <cell r="H147" t="str">
            <v>Allocation Factor</v>
          </cell>
          <cell r="I147" t="str">
            <v>Residential</v>
          </cell>
          <cell r="J147" t="str">
            <v>Secondary &lt;= 10 KVA</v>
          </cell>
          <cell r="K147" t="str">
            <v>Secondary &gt; 10 KVA</v>
          </cell>
          <cell r="L147" t="str">
            <v>Primary Voltage</v>
          </cell>
          <cell r="M147" t="str">
            <v>Transmission Voltage</v>
          </cell>
          <cell r="N147" t="str">
            <v>Lighting SLS</v>
          </cell>
          <cell r="O147" t="str">
            <v>Lighting MLS</v>
          </cell>
          <cell r="P147" t="str">
            <v>Wholesale DWS</v>
          </cell>
          <cell r="Q147" t="str">
            <v>Total</v>
          </cell>
        </row>
        <row r="149">
          <cell r="C149" t="str">
            <v>General Plant-Gross</v>
          </cell>
          <cell r="E149" t="str">
            <v>II-B-2</v>
          </cell>
        </row>
        <row r="150">
          <cell r="C150">
            <v>38901</v>
          </cell>
          <cell r="D150" t="str">
            <v>Land and Land Fees</v>
          </cell>
          <cell r="F150">
            <v>475401.73</v>
          </cell>
          <cell r="G150">
            <v>74</v>
          </cell>
          <cell r="H150" t="str">
            <v>MOMXAG</v>
          </cell>
          <cell r="I150">
            <v>348137.36782048049</v>
          </cell>
          <cell r="J150">
            <v>22658.157414250694</v>
          </cell>
          <cell r="K150">
            <v>81195.863642922835</v>
          </cell>
          <cell r="L150">
            <v>9339.1020870880875</v>
          </cell>
          <cell r="M150">
            <v>14071.239035257806</v>
          </cell>
          <cell r="N150">
            <v>0</v>
          </cell>
          <cell r="O150">
            <v>0</v>
          </cell>
          <cell r="Q150">
            <v>475401.72999999992</v>
          </cell>
        </row>
        <row r="151">
          <cell r="C151">
            <v>38902</v>
          </cell>
          <cell r="D151" t="str">
            <v>Land and Land Rights</v>
          </cell>
          <cell r="F151">
            <v>1031.82</v>
          </cell>
          <cell r="G151">
            <v>74</v>
          </cell>
          <cell r="H151" t="str">
            <v>MOMXAG</v>
          </cell>
          <cell r="I151">
            <v>755.60326392697004</v>
          </cell>
          <cell r="J151">
            <v>49.177650201592982</v>
          </cell>
          <cell r="K151">
            <v>176.22888335732526</v>
          </cell>
          <cell r="L151">
            <v>20.269746000922694</v>
          </cell>
          <cell r="M151">
            <v>30.540456513188772</v>
          </cell>
          <cell r="N151">
            <v>0</v>
          </cell>
          <cell r="O151">
            <v>0</v>
          </cell>
          <cell r="Q151">
            <v>1031.8199999999997</v>
          </cell>
        </row>
        <row r="152">
          <cell r="C152">
            <v>39001</v>
          </cell>
          <cell r="D152" t="str">
            <v>Structures and Improvements</v>
          </cell>
          <cell r="F152">
            <v>4805536.8313365085</v>
          </cell>
          <cell r="G152">
            <v>74</v>
          </cell>
          <cell r="H152" t="str">
            <v>MOMXAG</v>
          </cell>
          <cell r="I152">
            <v>3519101.5047965106</v>
          </cell>
          <cell r="J152">
            <v>229037.05037926999</v>
          </cell>
          <cell r="K152">
            <v>820757.87416306336</v>
          </cell>
          <cell r="L152">
            <v>94403.104193822481</v>
          </cell>
          <cell r="M152">
            <v>142237.29780384139</v>
          </cell>
          <cell r="N152">
            <v>0</v>
          </cell>
          <cell r="O152">
            <v>0</v>
          </cell>
          <cell r="Q152">
            <v>4805536.8313365076</v>
          </cell>
        </row>
        <row r="153">
          <cell r="C153">
            <v>39101</v>
          </cell>
          <cell r="D153" t="str">
            <v xml:space="preserve">Office furniture and equipment </v>
          </cell>
          <cell r="F153">
            <v>311495.11832728703</v>
          </cell>
          <cell r="G153">
            <v>74</v>
          </cell>
          <cell r="H153" t="str">
            <v>MOMXAG</v>
          </cell>
          <cell r="I153">
            <v>228108.32132098218</v>
          </cell>
          <cell r="J153">
            <v>14846.192134871526</v>
          </cell>
          <cell r="K153">
            <v>53201.563135116296</v>
          </cell>
          <cell r="L153">
            <v>6119.213553741416</v>
          </cell>
          <cell r="M153">
            <v>9219.8281825755457</v>
          </cell>
          <cell r="N153">
            <v>0</v>
          </cell>
          <cell r="O153">
            <v>0</v>
          </cell>
          <cell r="Q153">
            <v>311495.11832728691</v>
          </cell>
        </row>
        <row r="154">
          <cell r="C154">
            <v>39201</v>
          </cell>
          <cell r="D154" t="str">
            <v>Transportation Equipment</v>
          </cell>
          <cell r="F154">
            <v>10877892.499300234</v>
          </cell>
          <cell r="G154">
            <v>74</v>
          </cell>
          <cell r="H154" t="str">
            <v>MOMXAG</v>
          </cell>
          <cell r="I154">
            <v>7965896.2581825927</v>
          </cell>
          <cell r="J154">
            <v>518452.04809086758</v>
          </cell>
          <cell r="K154">
            <v>1857881.0726994092</v>
          </cell>
          <cell r="L154">
            <v>213692.42502195915</v>
          </cell>
          <cell r="M154">
            <v>321970.69530540321</v>
          </cell>
          <cell r="N154">
            <v>0</v>
          </cell>
          <cell r="O154">
            <v>0</v>
          </cell>
          <cell r="Q154">
            <v>10877892.499300232</v>
          </cell>
        </row>
        <row r="155">
          <cell r="C155">
            <v>39301</v>
          </cell>
          <cell r="D155" t="str">
            <v>Stores Equipment</v>
          </cell>
          <cell r="F155">
            <v>6708.0640797963952</v>
          </cell>
          <cell r="G155">
            <v>74</v>
          </cell>
          <cell r="H155" t="str">
            <v>MOMXAG</v>
          </cell>
          <cell r="I155">
            <v>4912.32493392784</v>
          </cell>
          <cell r="J155">
            <v>319.71354387984132</v>
          </cell>
          <cell r="K155">
            <v>1145.6985155084244</v>
          </cell>
          <cell r="L155">
            <v>131.7775920755424</v>
          </cell>
          <cell r="M155">
            <v>198.54949440474644</v>
          </cell>
          <cell r="N155">
            <v>0</v>
          </cell>
          <cell r="O155">
            <v>0</v>
          </cell>
          <cell r="Q155">
            <v>6708.0640797963952</v>
          </cell>
        </row>
        <row r="156">
          <cell r="C156">
            <v>39401</v>
          </cell>
          <cell r="D156" t="str">
            <v>Tools, Shop, and Garage Equipment</v>
          </cell>
          <cell r="F156">
            <v>294607.86894417088</v>
          </cell>
          <cell r="G156">
            <v>74</v>
          </cell>
          <cell r="H156" t="str">
            <v>MOMXAG</v>
          </cell>
          <cell r="I156">
            <v>215741.76440928126</v>
          </cell>
          <cell r="J156">
            <v>14041.327678832728</v>
          </cell>
          <cell r="K156">
            <v>50317.318691547422</v>
          </cell>
          <cell r="L156">
            <v>5787.4693971540237</v>
          </cell>
          <cell r="M156">
            <v>8719.9887673554185</v>
          </cell>
          <cell r="N156">
            <v>0</v>
          </cell>
          <cell r="O156">
            <v>0</v>
          </cell>
          <cell r="Q156">
            <v>294607.86894417077</v>
          </cell>
        </row>
        <row r="157">
          <cell r="C157">
            <v>39501</v>
          </cell>
          <cell r="D157" t="str">
            <v>Laboratory Equipment</v>
          </cell>
          <cell r="F157">
            <v>16213569.296204399</v>
          </cell>
          <cell r="G157">
            <v>74</v>
          </cell>
          <cell r="H157" t="str">
            <v>MOMXAG</v>
          </cell>
          <cell r="I157">
            <v>11873220.019110069</v>
          </cell>
          <cell r="J157">
            <v>772756.13902427559</v>
          </cell>
          <cell r="K157">
            <v>2769183.7842905889</v>
          </cell>
          <cell r="L157">
            <v>318509.94495398627</v>
          </cell>
          <cell r="M157">
            <v>479899.40882547648</v>
          </cell>
          <cell r="N157">
            <v>0</v>
          </cell>
          <cell r="O157">
            <v>0</v>
          </cell>
          <cell r="Q157">
            <v>16213569.296204396</v>
          </cell>
        </row>
        <row r="158">
          <cell r="C158">
            <v>39601</v>
          </cell>
          <cell r="D158" t="str">
            <v>Power Operated Equipment</v>
          </cell>
          <cell r="F158">
            <v>441040.42457305116</v>
          </cell>
          <cell r="G158">
            <v>74</v>
          </cell>
          <cell r="H158" t="str">
            <v>MOMXAG</v>
          </cell>
          <cell r="I158">
            <v>322974.53463892359</v>
          </cell>
          <cell r="J158">
            <v>21020.460666022722</v>
          </cell>
          <cell r="K158">
            <v>75327.151574838092</v>
          </cell>
          <cell r="L158">
            <v>8664.0861606044182</v>
          </cell>
          <cell r="M158">
            <v>13054.191532662269</v>
          </cell>
          <cell r="N158">
            <v>0</v>
          </cell>
          <cell r="O158">
            <v>0</v>
          </cell>
          <cell r="Q158">
            <v>441040.4245730511</v>
          </cell>
        </row>
        <row r="160">
          <cell r="D160" t="str">
            <v>Subtotal</v>
          </cell>
          <cell r="F160">
            <v>33427283.652765449</v>
          </cell>
          <cell r="I160">
            <v>24478847.698476691</v>
          </cell>
          <cell r="J160">
            <v>1593180.2665824722</v>
          </cell>
          <cell r="K160">
            <v>5709186.5555963516</v>
          </cell>
          <cell r="L160">
            <v>656667.39270643215</v>
          </cell>
          <cell r="M160">
            <v>989401.73940349009</v>
          </cell>
          <cell r="N160">
            <v>0</v>
          </cell>
          <cell r="O160">
            <v>0</v>
          </cell>
          <cell r="Q160">
            <v>33427283.652765442</v>
          </cell>
        </row>
        <row r="162">
          <cell r="C162" t="str">
            <v>General Plant - Miscellaneous</v>
          </cell>
        </row>
        <row r="163">
          <cell r="C163">
            <v>39801</v>
          </cell>
          <cell r="D163" t="str">
            <v>Miscellaneous Equipment</v>
          </cell>
          <cell r="F163">
            <v>176665.31903934921</v>
          </cell>
          <cell r="G163">
            <v>74</v>
          </cell>
          <cell r="H163" t="str">
            <v>MOMXAG</v>
          </cell>
          <cell r="I163">
            <v>129372.26617901548</v>
          </cell>
          <cell r="J163">
            <v>8420.0589855497474</v>
          </cell>
          <cell r="K163">
            <v>30173.413872836471</v>
          </cell>
          <cell r="L163">
            <v>3470.5289140543705</v>
          </cell>
          <cell r="M163">
            <v>5229.0510878931063</v>
          </cell>
          <cell r="N163">
            <v>0</v>
          </cell>
          <cell r="O163">
            <v>0</v>
          </cell>
          <cell r="Q163">
            <v>176665.31903934918</v>
          </cell>
        </row>
        <row r="164">
          <cell r="C164">
            <v>39911</v>
          </cell>
          <cell r="D164" t="str">
            <v>Asset Retirement Cost Gen Plant</v>
          </cell>
          <cell r="F164">
            <v>0</v>
          </cell>
          <cell r="G164">
            <v>74</v>
          </cell>
          <cell r="H164" t="str">
            <v>MOMXAG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</row>
        <row r="166">
          <cell r="D166" t="str">
            <v>Subtotal</v>
          </cell>
          <cell r="F166">
            <v>176665.31903934921</v>
          </cell>
          <cell r="I166">
            <v>129372.26617901548</v>
          </cell>
          <cell r="J166">
            <v>8420.0589855497474</v>
          </cell>
          <cell r="K166">
            <v>30173.413872836471</v>
          </cell>
          <cell r="L166">
            <v>3470.5289140543705</v>
          </cell>
          <cell r="M166">
            <v>5229.0510878931063</v>
          </cell>
          <cell r="N166">
            <v>0</v>
          </cell>
          <cell r="O166">
            <v>0</v>
          </cell>
          <cell r="Q166">
            <v>176665.31903934918</v>
          </cell>
        </row>
        <row r="168">
          <cell r="C168" t="str">
            <v>TOTAL GENERAL PLANT GROSS</v>
          </cell>
          <cell r="E168" t="str">
            <v>II-B-2</v>
          </cell>
          <cell r="F168">
            <v>33603948.971804798</v>
          </cell>
          <cell r="I168">
            <v>24608219.964655705</v>
          </cell>
          <cell r="J168">
            <v>1601600.325568022</v>
          </cell>
          <cell r="K168">
            <v>5739359.9694691878</v>
          </cell>
          <cell r="L168">
            <v>660137.92162048654</v>
          </cell>
          <cell r="M168">
            <v>994630.79049138317</v>
          </cell>
          <cell r="N168">
            <v>0</v>
          </cell>
          <cell r="O168">
            <v>0</v>
          </cell>
          <cell r="Q168">
            <v>33603948.97180479</v>
          </cell>
        </row>
        <row r="178">
          <cell r="C178" t="str">
            <v xml:space="preserve"> </v>
          </cell>
          <cell r="F178">
            <v>1</v>
          </cell>
          <cell r="G178">
            <v>2</v>
          </cell>
          <cell r="H178">
            <v>3</v>
          </cell>
          <cell r="I178">
            <v>4</v>
          </cell>
          <cell r="J178">
            <v>5</v>
          </cell>
          <cell r="K178">
            <v>6</v>
          </cell>
          <cell r="L178">
            <v>7</v>
          </cell>
          <cell r="M178">
            <v>8</v>
          </cell>
          <cell r="N178">
            <v>9</v>
          </cell>
          <cell r="O178">
            <v>10</v>
          </cell>
          <cell r="Q178">
            <v>11</v>
          </cell>
        </row>
        <row r="179">
          <cell r="C179" t="str">
            <v>FERC Account</v>
          </cell>
          <cell r="D179" t="str">
            <v>Description</v>
          </cell>
          <cell r="E179" t="str">
            <v>Reference Schedule</v>
          </cell>
          <cell r="F179" t="str">
            <v>MET</v>
          </cell>
          <cell r="G179" t="str">
            <v>Alloc #</v>
          </cell>
          <cell r="H179" t="str">
            <v>Allocation Factor</v>
          </cell>
          <cell r="I179" t="str">
            <v>Residential</v>
          </cell>
          <cell r="J179" t="str">
            <v>Secondary &lt;= 10 KVA</v>
          </cell>
          <cell r="K179" t="str">
            <v>Secondary &gt; 10 KVA</v>
          </cell>
          <cell r="L179" t="str">
            <v>Primary Voltage</v>
          </cell>
          <cell r="M179" t="str">
            <v>Transmission Voltage</v>
          </cell>
          <cell r="N179" t="str">
            <v>Lighting SLS</v>
          </cell>
          <cell r="O179" t="str">
            <v>Lighting MLS</v>
          </cell>
          <cell r="P179" t="str">
            <v>Wholesale DWS</v>
          </cell>
          <cell r="Q179" t="str">
            <v>Total</v>
          </cell>
        </row>
        <row r="181">
          <cell r="C181" t="str">
            <v>Communication Equipment</v>
          </cell>
        </row>
        <row r="182">
          <cell r="C182">
            <v>39701</v>
          </cell>
          <cell r="D182" t="str">
            <v xml:space="preserve">Microwave Equipment </v>
          </cell>
          <cell r="E182" t="str">
            <v>II-B-3</v>
          </cell>
          <cell r="F182">
            <v>36719728.627914101</v>
          </cell>
          <cell r="G182">
            <v>74</v>
          </cell>
          <cell r="H182" t="str">
            <v>MOMXAG</v>
          </cell>
          <cell r="I182">
            <v>26889909.869710315</v>
          </cell>
          <cell r="J182">
            <v>1750101.7328225656</v>
          </cell>
          <cell r="K182">
            <v>6271517.0991852377</v>
          </cell>
          <cell r="L182">
            <v>721346.33221940685</v>
          </cell>
          <cell r="M182">
            <v>1086853.5939765689</v>
          </cell>
          <cell r="N182">
            <v>0</v>
          </cell>
          <cell r="O182">
            <v>0</v>
          </cell>
          <cell r="Q182">
            <v>36719728.627914101</v>
          </cell>
        </row>
        <row r="183">
          <cell r="C183">
            <v>39702</v>
          </cell>
          <cell r="D183" t="str">
            <v xml:space="preserve">Computer Equipment </v>
          </cell>
          <cell r="F183">
            <v>12526871.111202745</v>
          </cell>
          <cell r="G183">
            <v>74</v>
          </cell>
          <cell r="H183" t="str">
            <v>MOMXAG</v>
          </cell>
          <cell r="I183">
            <v>9173445.6575926654</v>
          </cell>
          <cell r="J183">
            <v>597044.14105868177</v>
          </cell>
          <cell r="K183">
            <v>2139517.0745754065</v>
          </cell>
          <cell r="L183">
            <v>246086.03788487901</v>
          </cell>
          <cell r="M183">
            <v>370778.20009110903</v>
          </cell>
          <cell r="N183">
            <v>0</v>
          </cell>
          <cell r="O183">
            <v>0</v>
          </cell>
          <cell r="Q183">
            <v>12526871.111202743</v>
          </cell>
        </row>
        <row r="185">
          <cell r="D185" t="str">
            <v>Subtotal</v>
          </cell>
          <cell r="F185">
            <v>49246599.739116848</v>
          </cell>
          <cell r="I185">
            <v>36063355.52730298</v>
          </cell>
          <cell r="J185">
            <v>2347145.8738812474</v>
          </cell>
          <cell r="K185">
            <v>8411034.1737606451</v>
          </cell>
          <cell r="L185">
            <v>967432.37010428589</v>
          </cell>
          <cell r="M185">
            <v>1457631.794067678</v>
          </cell>
          <cell r="N185">
            <v>0</v>
          </cell>
          <cell r="O185">
            <v>0</v>
          </cell>
          <cell r="Q185">
            <v>49246599.739116848</v>
          </cell>
        </row>
        <row r="187">
          <cell r="C187" t="str">
            <v>TOTAL COMMUNICATION EQUIPMENT</v>
          </cell>
          <cell r="F187">
            <v>49246599.739116848</v>
          </cell>
          <cell r="I187">
            <v>36063355.52730298</v>
          </cell>
          <cell r="J187">
            <v>2347145.8738812474</v>
          </cell>
          <cell r="K187">
            <v>8411034.1737606451</v>
          </cell>
          <cell r="L187">
            <v>967432.37010428589</v>
          </cell>
          <cell r="M187">
            <v>1457631.794067678</v>
          </cell>
          <cell r="N187">
            <v>0</v>
          </cell>
          <cell r="O187">
            <v>0</v>
          </cell>
          <cell r="Q187">
            <v>49246599.739116848</v>
          </cell>
        </row>
        <row r="189">
          <cell r="C189" t="str">
            <v>TOTAL GENERAL PLANT GROSS INCLUDE. COMM. EQUIP.</v>
          </cell>
          <cell r="E189" t="str">
            <v>II-B-2-3</v>
          </cell>
          <cell r="F189">
            <v>82850548.710921645</v>
          </cell>
          <cell r="I189">
            <v>60671575.491958685</v>
          </cell>
          <cell r="J189">
            <v>3948746.1994492691</v>
          </cell>
          <cell r="K189">
            <v>14150394.143229833</v>
          </cell>
          <cell r="L189">
            <v>1627570.2917247724</v>
          </cell>
          <cell r="M189">
            <v>2452262.5845590611</v>
          </cell>
          <cell r="N189">
            <v>0</v>
          </cell>
          <cell r="O189">
            <v>0</v>
          </cell>
          <cell r="Q189">
            <v>82850548.710921645</v>
          </cell>
        </row>
        <row r="191">
          <cell r="C191" t="str">
            <v>TOTAL PLANT IN SERVICE-GROSS (INCL. INTANGIBLES)</v>
          </cell>
          <cell r="E191" t="str">
            <v>II-B-1-3</v>
          </cell>
          <cell r="F191">
            <v>566001421.93039358</v>
          </cell>
          <cell r="I191">
            <v>340263609.01315308</v>
          </cell>
          <cell r="J191">
            <v>25367362.486665085</v>
          </cell>
          <cell r="K191">
            <v>128147426.43584351</v>
          </cell>
          <cell r="L191">
            <v>10509857.381772378</v>
          </cell>
          <cell r="M191">
            <v>61713166.612959526</v>
          </cell>
          <cell r="N191">
            <v>0</v>
          </cell>
          <cell r="O191">
            <v>0</v>
          </cell>
          <cell r="Q191">
            <v>566001421.9303937</v>
          </cell>
        </row>
        <row r="193">
          <cell r="C193" t="str">
            <v>TOTAL PLANT IN SERVICE-GROSS (EXCL. INTANGIBLES)</v>
          </cell>
          <cell r="E193" t="str">
            <v>II-B-1-3</v>
          </cell>
          <cell r="F193">
            <v>420761279.4798938</v>
          </cell>
          <cell r="I193">
            <v>233904044.66199133</v>
          </cell>
          <cell r="J193">
            <v>18445061.193164073</v>
          </cell>
          <cell r="K193">
            <v>103341250.82119131</v>
          </cell>
          <cell r="L193">
            <v>7656665.1616085321</v>
          </cell>
          <cell r="M193">
            <v>57414257.641938582</v>
          </cell>
          <cell r="N193">
            <v>0</v>
          </cell>
          <cell r="O193">
            <v>0</v>
          </cell>
          <cell r="Q193">
            <v>420761279.47989392</v>
          </cell>
        </row>
        <row r="225">
          <cell r="C225" t="str">
            <v>Accumulated Depreciation</v>
          </cell>
          <cell r="E225" t="str">
            <v>II-B-5</v>
          </cell>
        </row>
        <row r="226">
          <cell r="C226">
            <v>30301</v>
          </cell>
          <cell r="D226" t="str">
            <v>Misc Intangible Plant - MF S/W</v>
          </cell>
          <cell r="F226">
            <v>-25756.925073314218</v>
          </cell>
          <cell r="G226">
            <v>74</v>
          </cell>
          <cell r="H226" t="str">
            <v>MOMXAG</v>
          </cell>
          <cell r="I226">
            <v>-18861.833124109475</v>
          </cell>
          <cell r="J226">
            <v>-1227.6027325735945</v>
          </cell>
          <cell r="K226">
            <v>-4399.1337097443911</v>
          </cell>
          <cell r="L226">
            <v>-505.98585896849869</v>
          </cell>
          <cell r="M226">
            <v>-762.36964791825551</v>
          </cell>
          <cell r="N226">
            <v>0</v>
          </cell>
          <cell r="O226">
            <v>0</v>
          </cell>
          <cell r="Q226">
            <v>-25756.925073314214</v>
          </cell>
        </row>
        <row r="227">
          <cell r="C227">
            <v>30302</v>
          </cell>
          <cell r="D227" t="str">
            <v>Misc Intangible Plant - NMF S/W</v>
          </cell>
          <cell r="F227">
            <v>7083285.8534080768</v>
          </cell>
          <cell r="G227">
            <v>74</v>
          </cell>
          <cell r="H227" t="str">
            <v>MOMXAG</v>
          </cell>
          <cell r="I227">
            <v>5187100.3761924338</v>
          </cell>
          <cell r="J227">
            <v>337597.01689906616</v>
          </cell>
          <cell r="K227">
            <v>1209784.2224872983</v>
          </cell>
          <cell r="L227">
            <v>139148.69366799504</v>
          </cell>
          <cell r="M227">
            <v>209655.54416128257</v>
          </cell>
          <cell r="N227">
            <v>0</v>
          </cell>
          <cell r="O227">
            <v>0</v>
          </cell>
          <cell r="Q227">
            <v>7083285.8534080759</v>
          </cell>
        </row>
        <row r="228">
          <cell r="C228" t="str">
            <v>30302-5</v>
          </cell>
          <cell r="D228" t="str">
            <v>Misc Intangible Plant - SW 5 yrs</v>
          </cell>
          <cell r="F228">
            <v>3229104.0677650063</v>
          </cell>
          <cell r="G228">
            <v>74</v>
          </cell>
          <cell r="H228" t="str">
            <v>MOMXAG</v>
          </cell>
          <cell r="I228">
            <v>2364677.5340302521</v>
          </cell>
          <cell r="J228">
            <v>153902.57051529191</v>
          </cell>
          <cell r="K228">
            <v>551512.28325369139</v>
          </cell>
          <cell r="L228">
            <v>63434.629357972262</v>
          </cell>
          <cell r="M228">
            <v>95577.05060779801</v>
          </cell>
          <cell r="N228">
            <v>0</v>
          </cell>
          <cell r="O228">
            <v>0</v>
          </cell>
          <cell r="Q228">
            <v>3229104.0677650054</v>
          </cell>
        </row>
        <row r="229">
          <cell r="C229" t="str">
            <v>30302-7</v>
          </cell>
          <cell r="D229" t="str">
            <v>Misc Intangible Plant - SW 7 yrs</v>
          </cell>
          <cell r="F229">
            <v>4053736.2147510238</v>
          </cell>
          <cell r="G229">
            <v>74</v>
          </cell>
          <cell r="H229" t="str">
            <v>MOMXAG</v>
          </cell>
          <cell r="I229">
            <v>2968556.8364296434</v>
          </cell>
          <cell r="J229">
            <v>193205.42495644151</v>
          </cell>
          <cell r="K229">
            <v>692354.68061359867</v>
          </cell>
          <cell r="L229">
            <v>79634.241852013976</v>
          </cell>
          <cell r="M229">
            <v>119985.03089932556</v>
          </cell>
          <cell r="N229">
            <v>0</v>
          </cell>
          <cell r="O229">
            <v>0</v>
          </cell>
          <cell r="Q229">
            <v>4053736.2147510229</v>
          </cell>
        </row>
        <row r="230">
          <cell r="C230" t="str">
            <v>30302-10</v>
          </cell>
          <cell r="D230" t="str">
            <v>Misc Intangible Plant - SW 10 yrs</v>
          </cell>
          <cell r="F230">
            <v>38110599.769199729</v>
          </cell>
          <cell r="G230">
            <v>74</v>
          </cell>
          <cell r="H230" t="str">
            <v>MOMXAG</v>
          </cell>
          <cell r="I230">
            <v>27908446.798687514</v>
          </cell>
          <cell r="J230">
            <v>1816392.1463265051</v>
          </cell>
          <cell r="K230">
            <v>6509069.8391231094</v>
          </cell>
          <cell r="L230">
            <v>748669.51334971364</v>
          </cell>
          <cell r="M230">
            <v>1128021.4717128824</v>
          </cell>
          <cell r="N230">
            <v>0</v>
          </cell>
          <cell r="O230">
            <v>0</v>
          </cell>
          <cell r="Q230">
            <v>38110599.769199722</v>
          </cell>
        </row>
        <row r="231">
          <cell r="C231" t="str">
            <v>30302-15</v>
          </cell>
          <cell r="D231" t="str">
            <v>Misc Intangible Plant - SW 15 yrs</v>
          </cell>
          <cell r="F231">
            <v>10634921.836191531</v>
          </cell>
          <cell r="G231">
            <v>74</v>
          </cell>
          <cell r="H231" t="str">
            <v>MOMXAG</v>
          </cell>
          <cell r="I231">
            <v>7787968.4935691562</v>
          </cell>
          <cell r="J231">
            <v>506871.80514189496</v>
          </cell>
          <cell r="K231">
            <v>1816383.0898649655</v>
          </cell>
          <cell r="L231">
            <v>208919.35062246199</v>
          </cell>
          <cell r="M231">
            <v>314779.09699305031</v>
          </cell>
          <cell r="N231">
            <v>0</v>
          </cell>
          <cell r="O231">
            <v>0</v>
          </cell>
          <cell r="Q231">
            <v>10634921.836191528</v>
          </cell>
        </row>
        <row r="233">
          <cell r="D233" t="str">
            <v>Subtotal</v>
          </cell>
          <cell r="F233">
            <v>63085890.816242054</v>
          </cell>
          <cell r="I233">
            <v>46197888.205784895</v>
          </cell>
          <cell r="J233">
            <v>3006741.3611066262</v>
          </cell>
          <cell r="K233">
            <v>10774704.981632918</v>
          </cell>
          <cell r="L233">
            <v>1239300.4429911883</v>
          </cell>
          <cell r="M233">
            <v>1867255.8247264207</v>
          </cell>
          <cell r="N233">
            <v>0</v>
          </cell>
          <cell r="O233">
            <v>0</v>
          </cell>
          <cell r="P233">
            <v>0</v>
          </cell>
          <cell r="Q233">
            <v>63085890.816242039</v>
          </cell>
        </row>
        <row r="235">
          <cell r="C235" t="str">
            <v>Transmission Plant</v>
          </cell>
        </row>
        <row r="236">
          <cell r="C236" t="str">
            <v>Accumulated Depreciation</v>
          </cell>
          <cell r="E236" t="str">
            <v>II-B-5</v>
          </cell>
        </row>
        <row r="237">
          <cell r="C237">
            <v>31002</v>
          </cell>
          <cell r="D237" t="str">
            <v>Land and Land Rights</v>
          </cell>
          <cell r="F237">
            <v>0</v>
          </cell>
          <cell r="G237">
            <v>12</v>
          </cell>
          <cell r="H237" t="str">
            <v>D2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</row>
        <row r="238">
          <cell r="C238">
            <v>35001</v>
          </cell>
          <cell r="D238" t="str">
            <v>Land and Land Fees</v>
          </cell>
          <cell r="F238">
            <v>0</v>
          </cell>
          <cell r="G238">
            <v>12</v>
          </cell>
          <cell r="H238" t="str">
            <v>D2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</row>
        <row r="239">
          <cell r="C239">
            <v>35002</v>
          </cell>
          <cell r="D239" t="str">
            <v>Land and Land Rights</v>
          </cell>
          <cell r="F239">
            <v>0</v>
          </cell>
          <cell r="G239">
            <v>12</v>
          </cell>
          <cell r="H239" t="str">
            <v>D2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</row>
        <row r="240">
          <cell r="C240">
            <v>35201</v>
          </cell>
          <cell r="D240" t="str">
            <v xml:space="preserve">Structures and improvements </v>
          </cell>
          <cell r="F240">
            <v>0</v>
          </cell>
          <cell r="G240">
            <v>12</v>
          </cell>
          <cell r="H240" t="str">
            <v>D2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</row>
        <row r="241">
          <cell r="C241">
            <v>35301</v>
          </cell>
          <cell r="D241" t="str">
            <v xml:space="preserve">Station Equipment </v>
          </cell>
          <cell r="F241">
            <v>0</v>
          </cell>
          <cell r="G241">
            <v>12</v>
          </cell>
          <cell r="H241" t="str">
            <v>D2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</row>
        <row r="242">
          <cell r="C242">
            <v>35401</v>
          </cell>
          <cell r="D242" t="str">
            <v>Towers and Fixtures</v>
          </cell>
          <cell r="F242">
            <v>0</v>
          </cell>
          <cell r="G242">
            <v>12</v>
          </cell>
          <cell r="H242" t="str">
            <v>D2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</row>
        <row r="243">
          <cell r="C243">
            <v>35501</v>
          </cell>
          <cell r="D243" t="str">
            <v>Poles, Towers and Fixtures</v>
          </cell>
          <cell r="F243">
            <v>0</v>
          </cell>
          <cell r="G243">
            <v>12</v>
          </cell>
          <cell r="H243" t="str">
            <v>D2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</row>
        <row r="244">
          <cell r="C244">
            <v>35601</v>
          </cell>
          <cell r="D244" t="str">
            <v>Overhead Conductors and Devices</v>
          </cell>
          <cell r="F244">
            <v>0</v>
          </cell>
          <cell r="G244">
            <v>12</v>
          </cell>
          <cell r="H244" t="str">
            <v>D2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Q244">
            <v>0</v>
          </cell>
        </row>
        <row r="245">
          <cell r="C245">
            <v>35701</v>
          </cell>
          <cell r="D245" t="str">
            <v>Underground Conduit</v>
          </cell>
          <cell r="F245">
            <v>0</v>
          </cell>
          <cell r="G245">
            <v>12</v>
          </cell>
          <cell r="H245" t="str">
            <v>D2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</row>
        <row r="246">
          <cell r="C246">
            <v>35801</v>
          </cell>
          <cell r="D246" t="str">
            <v>Underground Conductors and Devices</v>
          </cell>
          <cell r="F246">
            <v>0</v>
          </cell>
          <cell r="G246">
            <v>12</v>
          </cell>
          <cell r="H246" t="str">
            <v>D2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</row>
        <row r="247">
          <cell r="C247">
            <v>35901</v>
          </cell>
          <cell r="D247" t="str">
            <v>Roads and Trails</v>
          </cell>
          <cell r="F247">
            <v>0</v>
          </cell>
          <cell r="G247">
            <v>12</v>
          </cell>
          <cell r="H247" t="str">
            <v>D2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</row>
        <row r="249">
          <cell r="D249" t="str">
            <v>Subtotal</v>
          </cell>
          <cell r="F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</row>
        <row r="251">
          <cell r="C251" t="str">
            <v>Distribution Plant</v>
          </cell>
        </row>
        <row r="252">
          <cell r="C252" t="str">
            <v>Accumulated Depreciation</v>
          </cell>
          <cell r="E252" t="str">
            <v>II-B-5</v>
          </cell>
        </row>
        <row r="253">
          <cell r="C253">
            <v>36002</v>
          </cell>
          <cell r="D253" t="str">
            <v xml:space="preserve">Land and Land Rights </v>
          </cell>
          <cell r="F253">
            <v>0</v>
          </cell>
          <cell r="G253">
            <v>13</v>
          </cell>
          <cell r="H253" t="str">
            <v>D3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Q253">
            <v>0</v>
          </cell>
        </row>
        <row r="254">
          <cell r="C254">
            <v>36101</v>
          </cell>
          <cell r="D254" t="str">
            <v xml:space="preserve">Structures and Improvements </v>
          </cell>
          <cell r="F254">
            <v>0</v>
          </cell>
          <cell r="G254">
            <v>13</v>
          </cell>
          <cell r="H254" t="str">
            <v>D3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0</v>
          </cell>
        </row>
        <row r="255">
          <cell r="C255">
            <v>36201</v>
          </cell>
          <cell r="D255" t="str">
            <v xml:space="preserve">Station Equipment </v>
          </cell>
          <cell r="F255">
            <v>0</v>
          </cell>
          <cell r="G255">
            <v>13</v>
          </cell>
          <cell r="H255" t="str">
            <v>D3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</row>
        <row r="256">
          <cell r="C256">
            <v>36401</v>
          </cell>
          <cell r="D256" t="str">
            <v xml:space="preserve">Poles,Towers &amp; Fixtures </v>
          </cell>
          <cell r="F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</row>
        <row r="257">
          <cell r="C257">
            <v>36401</v>
          </cell>
          <cell r="D257" t="str">
            <v>Poles,Towers &amp; Fixtures-Secondary</v>
          </cell>
          <cell r="G257">
            <v>15</v>
          </cell>
          <cell r="H257" t="str">
            <v>D5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C258">
            <v>36401</v>
          </cell>
          <cell r="D258" t="str">
            <v>Poles,Towers &amp; Fixtures-Primary</v>
          </cell>
          <cell r="G258">
            <v>14</v>
          </cell>
          <cell r="H258" t="str">
            <v>D4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C259">
            <v>36501</v>
          </cell>
          <cell r="D259" t="str">
            <v>Overhead Conductors and Devices</v>
          </cell>
          <cell r="F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</row>
        <row r="260">
          <cell r="C260">
            <v>36501</v>
          </cell>
          <cell r="D260" t="str">
            <v>O.H. Conductors &amp; Devices-Secondary</v>
          </cell>
          <cell r="G260">
            <v>15</v>
          </cell>
          <cell r="H260" t="str">
            <v>D5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C261">
            <v>36501</v>
          </cell>
          <cell r="D261" t="str">
            <v>O.H. Conductors &amp; Devices-Primary</v>
          </cell>
          <cell r="G261">
            <v>14</v>
          </cell>
          <cell r="H261" t="str">
            <v>D4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C262">
            <v>36601</v>
          </cell>
          <cell r="D262" t="str">
            <v xml:space="preserve">Underground Conduits </v>
          </cell>
          <cell r="F262">
            <v>0</v>
          </cell>
          <cell r="G262">
            <v>29</v>
          </cell>
          <cell r="H262" t="str">
            <v>A366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</row>
        <row r="263">
          <cell r="C263">
            <v>36701</v>
          </cell>
          <cell r="D263" t="str">
            <v>Underground Conductors and Devices</v>
          </cell>
          <cell r="F263">
            <v>0</v>
          </cell>
          <cell r="G263">
            <v>30</v>
          </cell>
          <cell r="H263" t="str">
            <v>A367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Q263">
            <v>0</v>
          </cell>
        </row>
        <row r="264">
          <cell r="C264">
            <v>36801</v>
          </cell>
          <cell r="D264" t="str">
            <v xml:space="preserve">Line Transformers </v>
          </cell>
          <cell r="F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Q264">
            <v>0</v>
          </cell>
        </row>
        <row r="265">
          <cell r="C265">
            <v>36801</v>
          </cell>
          <cell r="D265" t="str">
            <v>Line Transformers-Secondary</v>
          </cell>
          <cell r="G265">
            <v>15</v>
          </cell>
          <cell r="H265" t="str">
            <v>D5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C266">
            <v>36801</v>
          </cell>
          <cell r="D266" t="str">
            <v>Line Transformers-Primary</v>
          </cell>
          <cell r="G266">
            <v>14</v>
          </cell>
          <cell r="H266" t="str">
            <v>D4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C267">
            <v>36901</v>
          </cell>
          <cell r="D267" t="str">
            <v xml:space="preserve">Services </v>
          </cell>
          <cell r="F267">
            <v>0</v>
          </cell>
          <cell r="G267">
            <v>33</v>
          </cell>
          <cell r="H267" t="str">
            <v>A369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</row>
        <row r="268">
          <cell r="C268">
            <v>37002.1</v>
          </cell>
          <cell r="D268" t="str">
            <v>Meters - Meters</v>
          </cell>
          <cell r="F268">
            <v>19501010.533402931</v>
          </cell>
          <cell r="G268">
            <v>35</v>
          </cell>
          <cell r="H268" t="str">
            <v>A370M</v>
          </cell>
          <cell r="I268">
            <v>0</v>
          </cell>
          <cell r="J268">
            <v>133836.8650601808</v>
          </cell>
          <cell r="K268">
            <v>15717670.860116355</v>
          </cell>
          <cell r="L268">
            <v>2356834.5505719641</v>
          </cell>
          <cell r="M268">
            <v>1292668.2576544289</v>
          </cell>
          <cell r="N268">
            <v>0</v>
          </cell>
          <cell r="O268">
            <v>0</v>
          </cell>
          <cell r="Q268">
            <v>19501010.533402927</v>
          </cell>
        </row>
        <row r="269">
          <cell r="C269">
            <v>37002.199999999997</v>
          </cell>
          <cell r="D269" t="str">
            <v>Meters - Transformers</v>
          </cell>
          <cell r="F269">
            <v>46542077.426597074</v>
          </cell>
          <cell r="G269">
            <v>36</v>
          </cell>
          <cell r="H269" t="str">
            <v>A370T</v>
          </cell>
          <cell r="I269">
            <v>0</v>
          </cell>
          <cell r="J269">
            <v>0</v>
          </cell>
          <cell r="K269">
            <v>1129480.6296341538</v>
          </cell>
          <cell r="L269">
            <v>2150787.958679718</v>
          </cell>
          <cell r="M269">
            <v>43261808.838283204</v>
          </cell>
          <cell r="N269">
            <v>0</v>
          </cell>
          <cell r="O269">
            <v>0</v>
          </cell>
          <cell r="Q269">
            <v>46542077.426597074</v>
          </cell>
        </row>
        <row r="270">
          <cell r="C270">
            <v>37002</v>
          </cell>
          <cell r="D270" t="str">
            <v xml:space="preserve">Advanced Meters </v>
          </cell>
          <cell r="F270">
            <v>0</v>
          </cell>
          <cell r="G270">
            <v>13</v>
          </cell>
          <cell r="H270" t="str">
            <v>D3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</row>
        <row r="271">
          <cell r="C271">
            <v>37301.1</v>
          </cell>
          <cell r="D271" t="str">
            <v>Automated Meters - Meters</v>
          </cell>
          <cell r="F271">
            <v>52215394.529468745</v>
          </cell>
          <cell r="G271">
            <v>37</v>
          </cell>
          <cell r="H271" t="str">
            <v>A370M A</v>
          </cell>
          <cell r="I271">
            <v>46474752.936281428</v>
          </cell>
          <cell r="J271">
            <v>2947813.136059341</v>
          </cell>
          <cell r="K271">
            <v>2785219.2923831856</v>
          </cell>
          <cell r="L271">
            <v>7609.1647447979603</v>
          </cell>
          <cell r="M271">
            <v>0</v>
          </cell>
          <cell r="N271">
            <v>0</v>
          </cell>
          <cell r="O271">
            <v>0</v>
          </cell>
          <cell r="Q271">
            <v>52215394.529468752</v>
          </cell>
        </row>
        <row r="272">
          <cell r="C272">
            <v>37301.199999999997</v>
          </cell>
          <cell r="D272" t="str">
            <v>Automated Meters - Transformers</v>
          </cell>
          <cell r="F272">
            <v>17653878.59053126</v>
          </cell>
          <cell r="G272">
            <v>38</v>
          </cell>
          <cell r="H272" t="str">
            <v>A370T A</v>
          </cell>
          <cell r="I272">
            <v>723809.0222117817</v>
          </cell>
          <cell r="J272">
            <v>956840.2196067943</v>
          </cell>
          <cell r="K272">
            <v>15853182.974297071</v>
          </cell>
          <cell r="L272">
            <v>120046.37441561256</v>
          </cell>
          <cell r="M272">
            <v>0</v>
          </cell>
          <cell r="N272">
            <v>0</v>
          </cell>
          <cell r="O272">
            <v>0</v>
          </cell>
          <cell r="Q272">
            <v>17653878.59053126</v>
          </cell>
        </row>
        <row r="273">
          <cell r="C273">
            <v>37301</v>
          </cell>
          <cell r="D273" t="str">
            <v>Street Lighting and Signal Systems</v>
          </cell>
          <cell r="F273">
            <v>0</v>
          </cell>
          <cell r="G273">
            <v>39</v>
          </cell>
          <cell r="H273" t="str">
            <v>A373S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Q273">
            <v>0</v>
          </cell>
        </row>
        <row r="274">
          <cell r="C274">
            <v>37302</v>
          </cell>
          <cell r="D274" t="str">
            <v xml:space="preserve">Security Lighting </v>
          </cell>
          <cell r="F274">
            <v>0</v>
          </cell>
          <cell r="G274">
            <v>40</v>
          </cell>
          <cell r="H274" t="str">
            <v>A373M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Q274">
            <v>0</v>
          </cell>
        </row>
        <row r="275">
          <cell r="C275">
            <v>37401</v>
          </cell>
          <cell r="D275" t="str">
            <v xml:space="preserve">Security Lighting </v>
          </cell>
          <cell r="F275">
            <v>0</v>
          </cell>
          <cell r="G275">
            <v>40</v>
          </cell>
          <cell r="H275" t="str">
            <v>A373M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</row>
        <row r="277">
          <cell r="D277" t="str">
            <v>Subtotal</v>
          </cell>
          <cell r="F277">
            <v>135912361.08000001</v>
          </cell>
          <cell r="I277">
            <v>47198561.95849321</v>
          </cell>
          <cell r="J277">
            <v>4038490.2207263163</v>
          </cell>
          <cell r="K277">
            <v>35485553.756430767</v>
          </cell>
          <cell r="L277">
            <v>4635278.048412093</v>
          </cell>
          <cell r="M277">
            <v>44554477.095937632</v>
          </cell>
          <cell r="N277">
            <v>0</v>
          </cell>
          <cell r="O277">
            <v>0</v>
          </cell>
          <cell r="Q277">
            <v>135912361.08000001</v>
          </cell>
        </row>
        <row r="279">
          <cell r="C279" t="str">
            <v>TOTAL INT, TRAN, DIST PLANT-ACCUM DEP.</v>
          </cell>
          <cell r="E279" t="str">
            <v>II-B-5</v>
          </cell>
          <cell r="F279">
            <v>198998251.89624208</v>
          </cell>
          <cell r="I279">
            <v>93396450.164278105</v>
          </cell>
          <cell r="J279">
            <v>7045231.5818329426</v>
          </cell>
          <cell r="K279">
            <v>46260258.738063686</v>
          </cell>
          <cell r="L279">
            <v>5874578.4914032817</v>
          </cell>
          <cell r="M279">
            <v>46421732.92066405</v>
          </cell>
          <cell r="N279">
            <v>0</v>
          </cell>
          <cell r="O279">
            <v>0</v>
          </cell>
          <cell r="Q279">
            <v>198998251.89624205</v>
          </cell>
        </row>
        <row r="280">
          <cell r="C280" t="str">
            <v>TOTAL TRAN, DIST PLANT-ACCUM DEP.</v>
          </cell>
          <cell r="E280" t="str">
            <v>II-B-5</v>
          </cell>
          <cell r="F280">
            <v>135912361.08000001</v>
          </cell>
          <cell r="I280">
            <v>47198561.95849321</v>
          </cell>
          <cell r="J280">
            <v>4038490.2207263163</v>
          </cell>
          <cell r="K280">
            <v>35485553.756430767</v>
          </cell>
          <cell r="L280">
            <v>4635278.048412093</v>
          </cell>
          <cell r="M280">
            <v>44554477.095937632</v>
          </cell>
          <cell r="N280">
            <v>0</v>
          </cell>
          <cell r="O280">
            <v>0</v>
          </cell>
          <cell r="Q280">
            <v>135912361.08000001</v>
          </cell>
        </row>
        <row r="282">
          <cell r="C282" t="str">
            <v>TOTAL INT, TRAN, DIST PLANT-NET</v>
          </cell>
          <cell r="E282" t="str">
            <v>II-B-1 - II-B-5</v>
          </cell>
          <cell r="F282">
            <v>284152621.32322985</v>
          </cell>
          <cell r="I282">
            <v>186195583.35691631</v>
          </cell>
          <cell r="J282">
            <v>14373384.705382872</v>
          </cell>
          <cell r="K282">
            <v>67736773.554549992</v>
          </cell>
          <cell r="L282">
            <v>3007708.5986443236</v>
          </cell>
          <cell r="M282">
            <v>12839171.107736416</v>
          </cell>
          <cell r="N282">
            <v>0</v>
          </cell>
          <cell r="O282">
            <v>0</v>
          </cell>
          <cell r="Q282">
            <v>284152621.32323003</v>
          </cell>
        </row>
        <row r="283">
          <cell r="C283" t="str">
            <v>TOTAL TRAN, DIST PLANT-NET</v>
          </cell>
          <cell r="E283" t="str">
            <v>II-B-1 - II-B-5</v>
          </cell>
          <cell r="F283">
            <v>201998369.68897215</v>
          </cell>
          <cell r="I283">
            <v>126033907.21153945</v>
          </cell>
          <cell r="J283">
            <v>10457824.772988485</v>
          </cell>
          <cell r="K283">
            <v>53705302.921530716</v>
          </cell>
          <cell r="L283">
            <v>1393816.8214716669</v>
          </cell>
          <cell r="M283">
            <v>10407517.961441889</v>
          </cell>
          <cell r="N283">
            <v>0</v>
          </cell>
          <cell r="O283">
            <v>0</v>
          </cell>
          <cell r="Q283">
            <v>201998369.68897226</v>
          </cell>
        </row>
        <row r="285">
          <cell r="C285" t="str">
            <v>General Plant</v>
          </cell>
          <cell r="E285" t="str">
            <v>II-B-5</v>
          </cell>
        </row>
        <row r="286">
          <cell r="C286" t="str">
            <v>Accumulated Depreciation</v>
          </cell>
        </row>
        <row r="287">
          <cell r="C287">
            <v>38901</v>
          </cell>
          <cell r="D287" t="str">
            <v>Land and Land Fees</v>
          </cell>
          <cell r="F287">
            <v>0</v>
          </cell>
          <cell r="G287">
            <v>74</v>
          </cell>
          <cell r="H287" t="str">
            <v>MOMXAG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</row>
        <row r="288">
          <cell r="C288">
            <v>38902</v>
          </cell>
          <cell r="D288" t="str">
            <v>Land and Land Rights</v>
          </cell>
          <cell r="F288">
            <v>136.52786633251921</v>
          </cell>
          <cell r="G288">
            <v>74</v>
          </cell>
          <cell r="H288" t="str">
            <v>MOMXAG</v>
          </cell>
          <cell r="I288">
            <v>99.97955207093932</v>
          </cell>
          <cell r="J288">
            <v>6.5070648497513845</v>
          </cell>
          <cell r="K288">
            <v>23.318169284311239</v>
          </cell>
          <cell r="L288">
            <v>2.6820425777830335</v>
          </cell>
          <cell r="M288">
            <v>4.0410375497342095</v>
          </cell>
          <cell r="N288">
            <v>0</v>
          </cell>
          <cell r="O288">
            <v>0</v>
          </cell>
          <cell r="Q288">
            <v>136.52786633251918</v>
          </cell>
        </row>
        <row r="289">
          <cell r="C289">
            <v>39001</v>
          </cell>
          <cell r="D289" t="str">
            <v>Structures and Improvements</v>
          </cell>
          <cell r="F289">
            <v>1499605.2139343107</v>
          </cell>
          <cell r="G289">
            <v>74</v>
          </cell>
          <cell r="H289" t="str">
            <v>MOMXAG</v>
          </cell>
          <cell r="I289">
            <v>1098163.0461230325</v>
          </cell>
          <cell r="J289">
            <v>71472.796273910702</v>
          </cell>
          <cell r="K289">
            <v>256123.89014408176</v>
          </cell>
          <cell r="L289">
            <v>29459.224271779782</v>
          </cell>
          <cell r="M289">
            <v>44386.257121505652</v>
          </cell>
          <cell r="N289">
            <v>0</v>
          </cell>
          <cell r="O289">
            <v>0</v>
          </cell>
          <cell r="Q289">
            <v>1499605.2139343105</v>
          </cell>
        </row>
        <row r="290">
          <cell r="C290">
            <v>39101</v>
          </cell>
          <cell r="D290" t="str">
            <v xml:space="preserve">Office furniture and equipment </v>
          </cell>
          <cell r="F290">
            <v>118095.21654773795</v>
          </cell>
          <cell r="G290">
            <v>74</v>
          </cell>
          <cell r="H290" t="str">
            <v>MOMXAG</v>
          </cell>
          <cell r="I290">
            <v>86481.296231545348</v>
          </cell>
          <cell r="J290">
            <v>5628.5449495706926</v>
          </cell>
          <cell r="K290">
            <v>20169.9793976172</v>
          </cell>
          <cell r="L290">
            <v>2319.939566345497</v>
          </cell>
          <cell r="M290">
            <v>3495.4564026591866</v>
          </cell>
          <cell r="N290">
            <v>0</v>
          </cell>
          <cell r="O290">
            <v>0</v>
          </cell>
          <cell r="Q290">
            <v>118095.2165477379</v>
          </cell>
        </row>
        <row r="291">
          <cell r="C291">
            <v>39201</v>
          </cell>
          <cell r="D291" t="str">
            <v>Transportation Equipment</v>
          </cell>
          <cell r="F291">
            <v>4034405.0271585649</v>
          </cell>
          <cell r="G291">
            <v>74</v>
          </cell>
          <cell r="H291" t="str">
            <v>MOMXAG</v>
          </cell>
          <cell r="I291">
            <v>2954400.5800666669</v>
          </cell>
          <cell r="J291">
            <v>192284.0797785972</v>
          </cell>
          <cell r="K291">
            <v>689053.02567049814</v>
          </cell>
          <cell r="L291">
            <v>79254.487377013182</v>
          </cell>
          <cell r="M291">
            <v>119412.85426578892</v>
          </cell>
          <cell r="N291">
            <v>0</v>
          </cell>
          <cell r="O291">
            <v>0</v>
          </cell>
          <cell r="Q291">
            <v>4034405.0271585644</v>
          </cell>
        </row>
        <row r="292">
          <cell r="C292">
            <v>39301</v>
          </cell>
          <cell r="D292" t="str">
            <v>Stores Equipment</v>
          </cell>
          <cell r="F292">
            <v>822.05165752951939</v>
          </cell>
          <cell r="G292">
            <v>74</v>
          </cell>
          <cell r="H292" t="str">
            <v>MOMXAG</v>
          </cell>
          <cell r="I292">
            <v>601.98960627423457</v>
          </cell>
          <cell r="J292">
            <v>39.17986554013919</v>
          </cell>
          <cell r="K292">
            <v>140.40166469778214</v>
          </cell>
          <cell r="L292">
            <v>16.148919673742366</v>
          </cell>
          <cell r="M292">
            <v>24.331601343621017</v>
          </cell>
          <cell r="N292">
            <v>0</v>
          </cell>
          <cell r="O292">
            <v>0</v>
          </cell>
          <cell r="Q292">
            <v>822.05165752951939</v>
          </cell>
        </row>
        <row r="293">
          <cell r="C293">
            <v>39401</v>
          </cell>
          <cell r="D293" t="str">
            <v>Tools, Shop, and Garage Equipment</v>
          </cell>
          <cell r="F293">
            <v>73694.843760004471</v>
          </cell>
          <cell r="G293">
            <v>74</v>
          </cell>
          <cell r="H293" t="str">
            <v>MOMXAG</v>
          </cell>
          <cell r="I293">
            <v>53966.839642231673</v>
          </cell>
          <cell r="J293">
            <v>3512.3754609239472</v>
          </cell>
          <cell r="K293">
            <v>12586.652734990732</v>
          </cell>
          <cell r="L293">
            <v>1447.7096437295006</v>
          </cell>
          <cell r="M293">
            <v>2181.2662781286053</v>
          </cell>
          <cell r="N293">
            <v>0</v>
          </cell>
          <cell r="O293">
            <v>0</v>
          </cell>
          <cell r="Q293">
            <v>73694.843760004456</v>
          </cell>
        </row>
        <row r="294">
          <cell r="C294">
            <v>39501</v>
          </cell>
          <cell r="D294" t="str">
            <v>Laboratory Equipment</v>
          </cell>
          <cell r="F294">
            <v>5408006.9986387901</v>
          </cell>
          <cell r="G294">
            <v>74</v>
          </cell>
          <cell r="H294" t="str">
            <v>MOMXAG</v>
          </cell>
          <cell r="I294">
            <v>3960291.2712598778</v>
          </cell>
          <cell r="J294">
            <v>257751.42608868325</v>
          </cell>
          <cell r="K294">
            <v>923656.29136740323</v>
          </cell>
          <cell r="L294">
            <v>106238.4216565104</v>
          </cell>
          <cell r="M294">
            <v>160069.58826631439</v>
          </cell>
          <cell r="N294">
            <v>0</v>
          </cell>
          <cell r="O294">
            <v>0</v>
          </cell>
          <cell r="Q294">
            <v>5408006.9986387892</v>
          </cell>
        </row>
        <row r="295">
          <cell r="C295">
            <v>39601</v>
          </cell>
          <cell r="D295" t="str">
            <v>Power Operated Equipment</v>
          </cell>
          <cell r="F295">
            <v>130613.33969475779</v>
          </cell>
          <cell r="G295">
            <v>74</v>
          </cell>
          <cell r="H295" t="str">
            <v>MOMXAG</v>
          </cell>
          <cell r="I295">
            <v>95648.335742436728</v>
          </cell>
          <cell r="J295">
            <v>6225.1721532540932</v>
          </cell>
          <cell r="K295">
            <v>22308.002370547354</v>
          </cell>
          <cell r="L295">
            <v>2565.8537535083387</v>
          </cell>
          <cell r="M295">
            <v>3865.9756750112451</v>
          </cell>
          <cell r="N295">
            <v>0</v>
          </cell>
          <cell r="O295">
            <v>0</v>
          </cell>
          <cell r="Q295">
            <v>130613.33969475777</v>
          </cell>
        </row>
        <row r="297">
          <cell r="D297" t="str">
            <v>Subtotal</v>
          </cell>
          <cell r="F297">
            <v>11265379.219258027</v>
          </cell>
          <cell r="I297">
            <v>8249653.3382241353</v>
          </cell>
          <cell r="J297">
            <v>536920.08163532964</v>
          </cell>
          <cell r="K297">
            <v>1924061.5615191204</v>
          </cell>
          <cell r="L297">
            <v>221304.4672311382</v>
          </cell>
          <cell r="M297">
            <v>333439.77064830129</v>
          </cell>
          <cell r="N297">
            <v>0</v>
          </cell>
          <cell r="O297">
            <v>0</v>
          </cell>
          <cell r="Q297">
            <v>11265379.219258025</v>
          </cell>
        </row>
        <row r="299">
          <cell r="C299">
            <v>39701</v>
          </cell>
          <cell r="D299" t="str">
            <v xml:space="preserve">Microwave Equipment </v>
          </cell>
          <cell r="F299">
            <v>12982186.090781966</v>
          </cell>
          <cell r="G299">
            <v>74</v>
          </cell>
          <cell r="H299" t="str">
            <v>MOMXAG</v>
          </cell>
          <cell r="I299">
            <v>9506873.4693087619</v>
          </cell>
          <cell r="J299">
            <v>618744.94235861045</v>
          </cell>
          <cell r="K299">
            <v>2217282.2375176926</v>
          </cell>
          <cell r="L299">
            <v>255030.54272727994</v>
          </cell>
          <cell r="M299">
            <v>384254.89886961947</v>
          </cell>
          <cell r="N299">
            <v>0</v>
          </cell>
          <cell r="O299">
            <v>0</v>
          </cell>
          <cell r="Q299">
            <v>12982186.090781964</v>
          </cell>
        </row>
        <row r="300">
          <cell r="C300">
            <v>39702</v>
          </cell>
          <cell r="D300" t="str">
            <v xml:space="preserve">Computer Equipment </v>
          </cell>
          <cell r="F300">
            <v>4906368.2588343387</v>
          </cell>
          <cell r="G300">
            <v>74</v>
          </cell>
          <cell r="H300" t="str">
            <v>MOMXAG</v>
          </cell>
          <cell r="I300">
            <v>3592940.503579027</v>
          </cell>
          <cell r="J300">
            <v>233842.78458757722</v>
          </cell>
          <cell r="K300">
            <v>837979.29832160624</v>
          </cell>
          <cell r="L300">
            <v>96383.90261243374</v>
          </cell>
          <cell r="M300">
            <v>145221.76973369371</v>
          </cell>
          <cell r="N300">
            <v>0</v>
          </cell>
          <cell r="O300">
            <v>0</v>
          </cell>
          <cell r="Q300">
            <v>4906368.2588343378</v>
          </cell>
        </row>
        <row r="301">
          <cell r="C301">
            <v>39801</v>
          </cell>
          <cell r="D301" t="str">
            <v>Miscellaneous Equipment</v>
          </cell>
          <cell r="F301">
            <v>54040.315160476515</v>
          </cell>
          <cell r="G301">
            <v>74</v>
          </cell>
          <cell r="H301" t="str">
            <v>MOMXAG</v>
          </cell>
          <cell r="I301">
            <v>39573.800196641059</v>
          </cell>
          <cell r="J301">
            <v>2575.619503155353</v>
          </cell>
          <cell r="K301">
            <v>9229.7730195273525</v>
          </cell>
          <cell r="L301">
            <v>1061.6032467995105</v>
          </cell>
          <cell r="M301">
            <v>1599.5191943532293</v>
          </cell>
          <cell r="N301">
            <v>0</v>
          </cell>
          <cell r="O301">
            <v>0</v>
          </cell>
          <cell r="Q301">
            <v>54040.315160476501</v>
          </cell>
        </row>
        <row r="302">
          <cell r="C302">
            <v>39911</v>
          </cell>
          <cell r="D302" t="str">
            <v>Asset Retirement Cost Gen Plant</v>
          </cell>
          <cell r="F302">
            <v>0</v>
          </cell>
          <cell r="G302">
            <v>74</v>
          </cell>
          <cell r="H302" t="str">
            <v>MOMXAG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</row>
        <row r="304">
          <cell r="D304" t="str">
            <v>Subtotal</v>
          </cell>
          <cell r="F304">
            <v>17942594.66477678</v>
          </cell>
          <cell r="I304">
            <v>13139387.773084428</v>
          </cell>
          <cell r="J304">
            <v>855163.34644934302</v>
          </cell>
          <cell r="K304">
            <v>3064491.3088588263</v>
          </cell>
          <cell r="L304">
            <v>352476.04858651321</v>
          </cell>
          <cell r="M304">
            <v>531076.18779766641</v>
          </cell>
          <cell r="N304">
            <v>0</v>
          </cell>
          <cell r="O304">
            <v>0</v>
          </cell>
          <cell r="Q304">
            <v>17942594.66477678</v>
          </cell>
        </row>
        <row r="306">
          <cell r="C306" t="str">
            <v>RWIP</v>
          </cell>
          <cell r="D306" t="str">
            <v>RWIP</v>
          </cell>
          <cell r="F306">
            <v>0</v>
          </cell>
          <cell r="G306">
            <v>74</v>
          </cell>
          <cell r="H306" t="str">
            <v>MOMXAG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</row>
        <row r="308">
          <cell r="D308" t="str">
            <v>Subtotal</v>
          </cell>
          <cell r="F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</row>
        <row r="310">
          <cell r="C310" t="str">
            <v>TOTAL ACCUM. DEP. FOR GENERAL PLANT</v>
          </cell>
          <cell r="E310" t="str">
            <v>II-B-5</v>
          </cell>
          <cell r="F310">
            <v>29207973.884034805</v>
          </cell>
          <cell r="I310">
            <v>21389041.111308564</v>
          </cell>
          <cell r="J310">
            <v>1392083.4280846727</v>
          </cell>
          <cell r="K310">
            <v>4988552.8703779466</v>
          </cell>
          <cell r="L310">
            <v>573780.51581765141</v>
          </cell>
          <cell r="M310">
            <v>864515.95844596764</v>
          </cell>
          <cell r="N310">
            <v>0</v>
          </cell>
          <cell r="O310">
            <v>0</v>
          </cell>
          <cell r="Q310">
            <v>29207973.884034805</v>
          </cell>
        </row>
        <row r="311">
          <cell r="C311" t="str">
            <v>TOTAL GENERAL PLANT-NET (include. Comm Eq.)</v>
          </cell>
          <cell r="E311" t="str">
            <v>II-B-2 - II-B-5</v>
          </cell>
          <cell r="F311">
            <v>53642574.82688684</v>
          </cell>
          <cell r="I311">
            <v>39282534.380650118</v>
          </cell>
          <cell r="J311">
            <v>2556662.7713645967</v>
          </cell>
          <cell r="K311">
            <v>9161841.2728518862</v>
          </cell>
          <cell r="L311">
            <v>1053789.7759071211</v>
          </cell>
          <cell r="M311">
            <v>1587746.6261130935</v>
          </cell>
          <cell r="N311">
            <v>0</v>
          </cell>
          <cell r="O311">
            <v>0</v>
          </cell>
          <cell r="Q311">
            <v>53642574.82688684</v>
          </cell>
        </row>
        <row r="313">
          <cell r="C313" t="str">
            <v>TOTAL PLANT IN SERVICE NET (INCL. INTANGIBLES)</v>
          </cell>
          <cell r="E313" t="str">
            <v>II-B-1-3 - II-B-5</v>
          </cell>
          <cell r="F313">
            <v>337795196.15011668</v>
          </cell>
          <cell r="I313">
            <v>225478117.73756641</v>
          </cell>
          <cell r="J313">
            <v>16930047.476747468</v>
          </cell>
          <cell r="K313">
            <v>76898614.827401876</v>
          </cell>
          <cell r="L313">
            <v>4061498.3745514448</v>
          </cell>
          <cell r="M313">
            <v>14426917.733849511</v>
          </cell>
          <cell r="N313">
            <v>0</v>
          </cell>
          <cell r="O313">
            <v>0</v>
          </cell>
          <cell r="Q313">
            <v>337795196.15011686</v>
          </cell>
        </row>
        <row r="315">
          <cell r="C315" t="str">
            <v>TOTAL PLANT IN SERVICE NET (EXCL. INTANGIBLES)</v>
          </cell>
          <cell r="E315" t="str">
            <v>II-B-1-3 - II-B-5</v>
          </cell>
          <cell r="F315">
            <v>255640944.51585898</v>
          </cell>
          <cell r="I315">
            <v>165316441.59218955</v>
          </cell>
          <cell r="J315">
            <v>13014487.544353083</v>
          </cell>
          <cell r="K315">
            <v>62867144.1943826</v>
          </cell>
          <cell r="L315">
            <v>2447606.5973787881</v>
          </cell>
          <cell r="M315">
            <v>11995264.587554984</v>
          </cell>
          <cell r="N315">
            <v>0</v>
          </cell>
          <cell r="O315">
            <v>0</v>
          </cell>
          <cell r="Q315">
            <v>255640944.5158591</v>
          </cell>
        </row>
        <row r="695">
          <cell r="C695" t="str">
            <v>Depreciation and Amortization Expense</v>
          </cell>
          <cell r="E695" t="str">
            <v>II-E-1</v>
          </cell>
        </row>
        <row r="697">
          <cell r="C697" t="str">
            <v>Intangible Plant</v>
          </cell>
          <cell r="E697" t="str">
            <v>II-E-1</v>
          </cell>
        </row>
        <row r="698">
          <cell r="C698">
            <v>30302</v>
          </cell>
          <cell r="D698" t="str">
            <v>Misc Intangible Plant - NMF S/W</v>
          </cell>
          <cell r="F698">
            <v>2104732.261756348</v>
          </cell>
          <cell r="G698">
            <v>74</v>
          </cell>
          <cell r="H698" t="str">
            <v>MOMXAG</v>
          </cell>
          <cell r="I698">
            <v>1541298.4499965988</v>
          </cell>
          <cell r="J698">
            <v>100313.80176451447</v>
          </cell>
          <cell r="K698">
            <v>359476.08716196509</v>
          </cell>
          <cell r="L698">
            <v>41346.735230707593</v>
          </cell>
          <cell r="M698">
            <v>62297.18760256168</v>
          </cell>
          <cell r="N698">
            <v>0</v>
          </cell>
          <cell r="O698">
            <v>0</v>
          </cell>
          <cell r="Q698">
            <v>2104732.261756348</v>
          </cell>
        </row>
        <row r="699">
          <cell r="C699" t="str">
            <v>30302-5</v>
          </cell>
          <cell r="D699" t="str">
            <v xml:space="preserve">Intangible EFM Equipment (5 Yrs) </v>
          </cell>
          <cell r="F699">
            <v>2627977.2340795556</v>
          </cell>
          <cell r="G699">
            <v>74</v>
          </cell>
          <cell r="H699" t="str">
            <v>MOMXAG</v>
          </cell>
          <cell r="I699">
            <v>1924471.4926986136</v>
          </cell>
          <cell r="J699">
            <v>125252.21952987365</v>
          </cell>
          <cell r="K699">
            <v>448843.29965528124</v>
          </cell>
          <cell r="L699">
            <v>51625.701218235699</v>
          </cell>
          <cell r="M699">
            <v>77784.520977551103</v>
          </cell>
          <cell r="N699">
            <v>0</v>
          </cell>
          <cell r="O699">
            <v>0</v>
          </cell>
          <cell r="Q699">
            <v>2627977.2340795551</v>
          </cell>
        </row>
        <row r="700">
          <cell r="C700" t="str">
            <v>30302-7</v>
          </cell>
          <cell r="D700" t="str">
            <v xml:space="preserve">Intangible EFM Equipment (7 Yrs) </v>
          </cell>
          <cell r="F700">
            <v>1222383.559161582</v>
          </cell>
          <cell r="G700">
            <v>74</v>
          </cell>
          <cell r="H700" t="str">
            <v>MOMXAG</v>
          </cell>
          <cell r="I700">
            <v>895153.2312546355</v>
          </cell>
          <cell r="J700">
            <v>58260.114249216458</v>
          </cell>
          <cell r="K700">
            <v>208776.03619371456</v>
          </cell>
          <cell r="L700">
            <v>24013.301021407926</v>
          </cell>
          <cell r="M700">
            <v>36180.876442607441</v>
          </cell>
          <cell r="N700">
            <v>0</v>
          </cell>
          <cell r="O700">
            <v>0</v>
          </cell>
          <cell r="Q700">
            <v>1222383.5591615818</v>
          </cell>
        </row>
        <row r="701">
          <cell r="C701" t="str">
            <v>30302-10</v>
          </cell>
          <cell r="D701" t="str">
            <v xml:space="preserve">Intangible EFM Equipment (10 Yrs) </v>
          </cell>
          <cell r="F701">
            <v>7290108.3734467365</v>
          </cell>
          <cell r="G701">
            <v>74</v>
          </cell>
          <cell r="H701" t="str">
            <v>MOMXAG</v>
          </cell>
          <cell r="I701">
            <v>5338556.8038588986</v>
          </cell>
          <cell r="J701">
            <v>347454.40049724525</v>
          </cell>
          <cell r="K701">
            <v>1245108.3117272442</v>
          </cell>
          <cell r="L701">
            <v>143211.65033529591</v>
          </cell>
          <cell r="M701">
            <v>215777.20702805082</v>
          </cell>
          <cell r="N701">
            <v>0</v>
          </cell>
          <cell r="O701">
            <v>0</v>
          </cell>
          <cell r="Q701">
            <v>7290108.3734467356</v>
          </cell>
        </row>
        <row r="702">
          <cell r="C702" t="str">
            <v>30302-15</v>
          </cell>
          <cell r="D702" t="str">
            <v xml:space="preserve">Intangible EFM Equipment (15 Yrs) </v>
          </cell>
          <cell r="F702">
            <v>2675925.7157255453</v>
          </cell>
          <cell r="G702">
            <v>74</v>
          </cell>
          <cell r="H702" t="str">
            <v>MOMXAG</v>
          </cell>
          <cell r="I702">
            <v>1959584.2344869606</v>
          </cell>
          <cell r="J702">
            <v>127537.4957002173</v>
          </cell>
          <cell r="K702">
            <v>457032.62277283275</v>
          </cell>
          <cell r="L702">
            <v>52567.632508668248</v>
          </cell>
          <cell r="M702">
            <v>79203.730256866082</v>
          </cell>
          <cell r="N702">
            <v>0</v>
          </cell>
          <cell r="O702">
            <v>0</v>
          </cell>
          <cell r="Q702">
            <v>2675925.7157255448</v>
          </cell>
        </row>
        <row r="704">
          <cell r="D704" t="str">
            <v>Subtotal</v>
          </cell>
          <cell r="F704">
            <v>15921127.144169766</v>
          </cell>
          <cell r="G704">
            <v>370</v>
          </cell>
          <cell r="H704">
            <v>0</v>
          </cell>
          <cell r="I704">
            <v>11659064.212295707</v>
          </cell>
          <cell r="J704">
            <v>758818.03174106707</v>
          </cell>
          <cell r="K704">
            <v>2719236.357511038</v>
          </cell>
          <cell r="L704">
            <v>312765.02031431539</v>
          </cell>
          <cell r="M704">
            <v>471243.52230763715</v>
          </cell>
          <cell r="N704">
            <v>0</v>
          </cell>
          <cell r="O704">
            <v>0</v>
          </cell>
          <cell r="P704">
            <v>0</v>
          </cell>
          <cell r="Q704">
            <v>15921127.144169766</v>
          </cell>
        </row>
        <row r="706">
          <cell r="C706" t="str">
            <v>Transmission Plant</v>
          </cell>
          <cell r="E706" t="str">
            <v>II-E-1</v>
          </cell>
        </row>
        <row r="707">
          <cell r="C707">
            <v>35001</v>
          </cell>
          <cell r="D707" t="str">
            <v>Land and Land Fees</v>
          </cell>
          <cell r="F707">
            <v>0</v>
          </cell>
          <cell r="G707">
            <v>12</v>
          </cell>
          <cell r="H707" t="str">
            <v>D2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Q707">
            <v>0</v>
          </cell>
        </row>
        <row r="708">
          <cell r="C708">
            <v>35002</v>
          </cell>
          <cell r="D708" t="str">
            <v>Land and Land Rights</v>
          </cell>
          <cell r="F708">
            <v>0</v>
          </cell>
          <cell r="G708">
            <v>12</v>
          </cell>
          <cell r="H708" t="str">
            <v>D2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Q708">
            <v>0</v>
          </cell>
        </row>
        <row r="709">
          <cell r="C709">
            <v>35201</v>
          </cell>
          <cell r="D709" t="str">
            <v xml:space="preserve">Structures and improvements </v>
          </cell>
          <cell r="F709">
            <v>0</v>
          </cell>
          <cell r="G709">
            <v>12</v>
          </cell>
          <cell r="H709" t="str">
            <v>D2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Q709">
            <v>0</v>
          </cell>
        </row>
        <row r="710">
          <cell r="C710">
            <v>35301</v>
          </cell>
          <cell r="D710" t="str">
            <v xml:space="preserve">Station Equipment </v>
          </cell>
          <cell r="F710">
            <v>0</v>
          </cell>
          <cell r="G710">
            <v>12</v>
          </cell>
          <cell r="H710" t="str">
            <v>D2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Q710">
            <v>0</v>
          </cell>
        </row>
        <row r="711">
          <cell r="C711">
            <v>35401</v>
          </cell>
          <cell r="D711" t="str">
            <v>Towers and Fixtures</v>
          </cell>
          <cell r="F711">
            <v>0</v>
          </cell>
          <cell r="G711">
            <v>12</v>
          </cell>
          <cell r="H711" t="str">
            <v>D2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Q711">
            <v>0</v>
          </cell>
        </row>
        <row r="712">
          <cell r="C712">
            <v>35501</v>
          </cell>
          <cell r="D712" t="str">
            <v>Poles, Towers and Fixtures</v>
          </cell>
          <cell r="F712">
            <v>0</v>
          </cell>
          <cell r="G712">
            <v>12</v>
          </cell>
          <cell r="H712" t="str">
            <v>D2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Q712">
            <v>0</v>
          </cell>
        </row>
        <row r="713">
          <cell r="C713">
            <v>35601</v>
          </cell>
          <cell r="D713" t="str">
            <v>Overhead Conductors and Devices</v>
          </cell>
          <cell r="F713">
            <v>0</v>
          </cell>
          <cell r="G713">
            <v>12</v>
          </cell>
          <cell r="H713" t="str">
            <v>D2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Q713">
            <v>0</v>
          </cell>
        </row>
        <row r="714">
          <cell r="C714">
            <v>35701</v>
          </cell>
          <cell r="D714" t="str">
            <v>Underground Conduit</v>
          </cell>
          <cell r="F714">
            <v>0</v>
          </cell>
          <cell r="G714">
            <v>12</v>
          </cell>
          <cell r="H714" t="str">
            <v>D2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Q714">
            <v>0</v>
          </cell>
        </row>
        <row r="715">
          <cell r="C715">
            <v>35801</v>
          </cell>
          <cell r="D715" t="str">
            <v>Underground Conductors and Devices</v>
          </cell>
          <cell r="F715">
            <v>0</v>
          </cell>
          <cell r="G715">
            <v>12</v>
          </cell>
          <cell r="H715" t="str">
            <v>D2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Q715">
            <v>0</v>
          </cell>
        </row>
        <row r="716">
          <cell r="C716">
            <v>35901</v>
          </cell>
          <cell r="D716" t="str">
            <v>Roads and Trails</v>
          </cell>
          <cell r="F716">
            <v>0</v>
          </cell>
          <cell r="G716">
            <v>12</v>
          </cell>
          <cell r="H716" t="str">
            <v>D2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Q716">
            <v>0</v>
          </cell>
        </row>
        <row r="718">
          <cell r="D718" t="str">
            <v>Subtotal</v>
          </cell>
          <cell r="F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Q718">
            <v>0</v>
          </cell>
        </row>
        <row r="720">
          <cell r="C720" t="str">
            <v>Distribution</v>
          </cell>
          <cell r="E720" t="str">
            <v>II-E-1</v>
          </cell>
        </row>
        <row r="721">
          <cell r="C721">
            <v>36002</v>
          </cell>
          <cell r="D721" t="str">
            <v xml:space="preserve">Land and Land Rights </v>
          </cell>
          <cell r="F721">
            <v>0</v>
          </cell>
          <cell r="G721">
            <v>13</v>
          </cell>
          <cell r="H721" t="str">
            <v>D3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Q721">
            <v>0</v>
          </cell>
        </row>
        <row r="722">
          <cell r="C722">
            <v>36101</v>
          </cell>
          <cell r="D722" t="str">
            <v xml:space="preserve">Structures and Improvements </v>
          </cell>
          <cell r="F722">
            <v>0</v>
          </cell>
          <cell r="G722">
            <v>13</v>
          </cell>
          <cell r="H722" t="str">
            <v>D3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Q722">
            <v>0</v>
          </cell>
        </row>
        <row r="723">
          <cell r="C723">
            <v>36201</v>
          </cell>
          <cell r="D723" t="str">
            <v xml:space="preserve">Station Equipment </v>
          </cell>
          <cell r="F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Q723">
            <v>0</v>
          </cell>
        </row>
        <row r="724">
          <cell r="C724">
            <v>36401</v>
          </cell>
          <cell r="D724" t="str">
            <v xml:space="preserve">Poles,Towers &amp; Fixtures </v>
          </cell>
          <cell r="F724">
            <v>0</v>
          </cell>
          <cell r="G724">
            <v>15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Q724">
            <v>0</v>
          </cell>
        </row>
        <row r="725">
          <cell r="C725">
            <v>36401</v>
          </cell>
          <cell r="D725" t="str">
            <v>Poles,Towers &amp; Fixtures-Secondary</v>
          </cell>
          <cell r="G725">
            <v>14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Q725">
            <v>0</v>
          </cell>
        </row>
        <row r="726">
          <cell r="C726">
            <v>36401</v>
          </cell>
          <cell r="D726" t="str">
            <v>Poles,Towers &amp; Fixtures-Primary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Q726">
            <v>0</v>
          </cell>
        </row>
        <row r="727">
          <cell r="C727">
            <v>36501</v>
          </cell>
          <cell r="D727" t="str">
            <v>Overhead Conductors and Devices</v>
          </cell>
          <cell r="F727">
            <v>0</v>
          </cell>
          <cell r="G727">
            <v>15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Q727">
            <v>0</v>
          </cell>
        </row>
        <row r="728">
          <cell r="C728">
            <v>36501</v>
          </cell>
          <cell r="D728" t="str">
            <v>O.H. Conductors &amp; Devices-Secondary</v>
          </cell>
          <cell r="G728">
            <v>14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Q728">
            <v>0</v>
          </cell>
        </row>
        <row r="729">
          <cell r="C729">
            <v>36501</v>
          </cell>
          <cell r="D729" t="str">
            <v>O.H. Conductors &amp; Devices-Primary</v>
          </cell>
          <cell r="G729">
            <v>29</v>
          </cell>
          <cell r="H729" t="str">
            <v>A366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Q729">
            <v>0</v>
          </cell>
        </row>
        <row r="730">
          <cell r="C730">
            <v>36601</v>
          </cell>
          <cell r="D730" t="str">
            <v xml:space="preserve">Underground Conduits </v>
          </cell>
          <cell r="F730">
            <v>0</v>
          </cell>
          <cell r="G730">
            <v>30</v>
          </cell>
          <cell r="H730" t="str">
            <v>A367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Q730">
            <v>0</v>
          </cell>
        </row>
        <row r="731">
          <cell r="C731">
            <v>36701</v>
          </cell>
          <cell r="D731" t="str">
            <v>Underground Conductors and Devices</v>
          </cell>
          <cell r="F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Q731">
            <v>0</v>
          </cell>
        </row>
        <row r="732">
          <cell r="C732">
            <v>36801</v>
          </cell>
          <cell r="D732" t="str">
            <v xml:space="preserve">Line Transformers </v>
          </cell>
          <cell r="F732">
            <v>0</v>
          </cell>
          <cell r="G732">
            <v>15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Q732">
            <v>0</v>
          </cell>
        </row>
        <row r="733">
          <cell r="C733">
            <v>36801</v>
          </cell>
          <cell r="D733" t="str">
            <v>Line Transformers-Secondary</v>
          </cell>
          <cell r="G733">
            <v>14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Q733">
            <v>0</v>
          </cell>
        </row>
        <row r="734">
          <cell r="C734">
            <v>36801</v>
          </cell>
          <cell r="D734" t="str">
            <v>Line Transformers-Primary</v>
          </cell>
          <cell r="G734">
            <v>34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Q734">
            <v>0</v>
          </cell>
        </row>
        <row r="735">
          <cell r="C735">
            <v>36901</v>
          </cell>
          <cell r="D735" t="str">
            <v xml:space="preserve">Services </v>
          </cell>
          <cell r="F735">
            <v>0</v>
          </cell>
          <cell r="G735">
            <v>33</v>
          </cell>
          <cell r="H735" t="str">
            <v>A369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Q735">
            <v>0</v>
          </cell>
        </row>
        <row r="736">
          <cell r="C736">
            <v>37001.1</v>
          </cell>
          <cell r="D736" t="str">
            <v>Meters - Meters</v>
          </cell>
          <cell r="F736">
            <v>2704808.9366722046</v>
          </cell>
          <cell r="G736">
            <v>35</v>
          </cell>
          <cell r="H736" t="str">
            <v>A370M</v>
          </cell>
          <cell r="I736">
            <v>0</v>
          </cell>
          <cell r="J736">
            <v>18563.302042778771</v>
          </cell>
          <cell r="K736">
            <v>2180056.0813653604</v>
          </cell>
          <cell r="L736">
            <v>326895.22133868956</v>
          </cell>
          <cell r="M736">
            <v>179294.33192537542</v>
          </cell>
          <cell r="N736">
            <v>0</v>
          </cell>
          <cell r="O736">
            <v>0</v>
          </cell>
          <cell r="Q736">
            <v>2704808.9366722042</v>
          </cell>
        </row>
        <row r="737">
          <cell r="C737">
            <v>37001.199999999997</v>
          </cell>
          <cell r="D737" t="str">
            <v>Meters - Transformers</v>
          </cell>
          <cell r="G737">
            <v>36</v>
          </cell>
          <cell r="H737" t="str">
            <v>A370T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Q737">
            <v>0</v>
          </cell>
        </row>
        <row r="738">
          <cell r="C738">
            <v>37002</v>
          </cell>
          <cell r="D738" t="str">
            <v xml:space="preserve">Advanced Meters </v>
          </cell>
          <cell r="F738">
            <v>0</v>
          </cell>
          <cell r="G738">
            <v>37</v>
          </cell>
          <cell r="H738" t="str">
            <v>A370M A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Q738">
            <v>0</v>
          </cell>
        </row>
        <row r="739">
          <cell r="C739">
            <v>37003.1</v>
          </cell>
          <cell r="D739" t="str">
            <v>Automated Meters - Meters</v>
          </cell>
          <cell r="F739">
            <v>12232215.764931051</v>
          </cell>
          <cell r="G739">
            <v>37</v>
          </cell>
          <cell r="H739" t="str">
            <v>A370M A</v>
          </cell>
          <cell r="I739">
            <v>10887386.960518314</v>
          </cell>
          <cell r="J739">
            <v>690568.1100355516</v>
          </cell>
          <cell r="K739">
            <v>652478.13684242102</v>
          </cell>
          <cell r="L739">
            <v>1782.557534765833</v>
          </cell>
          <cell r="M739">
            <v>0</v>
          </cell>
          <cell r="N739">
            <v>0</v>
          </cell>
          <cell r="O739">
            <v>0</v>
          </cell>
          <cell r="Q739">
            <v>12232215.764931051</v>
          </cell>
        </row>
        <row r="740">
          <cell r="C740">
            <v>37003.199999999997</v>
          </cell>
          <cell r="D740" t="str">
            <v>Automated Meters - Transformers</v>
          </cell>
          <cell r="G740">
            <v>38</v>
          </cell>
          <cell r="H740" t="str">
            <v>A370T A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Q740">
            <v>0</v>
          </cell>
        </row>
        <row r="741">
          <cell r="C741">
            <v>37301</v>
          </cell>
          <cell r="D741" t="str">
            <v>Street Lighting and Signal Systems</v>
          </cell>
          <cell r="F741">
            <v>0</v>
          </cell>
          <cell r="G741">
            <v>39</v>
          </cell>
          <cell r="H741" t="str">
            <v>A373S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Q741">
            <v>0</v>
          </cell>
        </row>
        <row r="742">
          <cell r="C742">
            <v>37302</v>
          </cell>
          <cell r="D742" t="str">
            <v xml:space="preserve">Security Lighting </v>
          </cell>
          <cell r="F742">
            <v>0</v>
          </cell>
          <cell r="G742">
            <v>40</v>
          </cell>
          <cell r="H742" t="str">
            <v>A373M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Q742">
            <v>0</v>
          </cell>
        </row>
        <row r="743">
          <cell r="C743">
            <v>37401</v>
          </cell>
          <cell r="D743" t="str">
            <v xml:space="preserve">Security Lighting </v>
          </cell>
          <cell r="F743">
            <v>0</v>
          </cell>
          <cell r="G743">
            <v>40</v>
          </cell>
          <cell r="H743" t="str">
            <v>A373M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Q743">
            <v>0</v>
          </cell>
        </row>
        <row r="745">
          <cell r="D745" t="str">
            <v>Subtotal</v>
          </cell>
          <cell r="F745">
            <v>14937024.701603256</v>
          </cell>
          <cell r="I745">
            <v>10887386.960518314</v>
          </cell>
          <cell r="J745">
            <v>709131.41207833041</v>
          </cell>
          <cell r="K745">
            <v>2832534.2182077812</v>
          </cell>
          <cell r="L745">
            <v>328677.77887345542</v>
          </cell>
          <cell r="M745">
            <v>179294.33192537542</v>
          </cell>
          <cell r="N745">
            <v>0</v>
          </cell>
          <cell r="O745">
            <v>0</v>
          </cell>
          <cell r="P745">
            <v>0</v>
          </cell>
          <cell r="Q745">
            <v>14937024.701603256</v>
          </cell>
        </row>
        <row r="747">
          <cell r="C747" t="str">
            <v>General Plant</v>
          </cell>
          <cell r="E747" t="str">
            <v>II-E-1</v>
          </cell>
        </row>
        <row r="748">
          <cell r="C748">
            <v>38901</v>
          </cell>
          <cell r="D748" t="str">
            <v>Land and Land Fees</v>
          </cell>
          <cell r="F748">
            <v>0</v>
          </cell>
          <cell r="G748">
            <v>74</v>
          </cell>
          <cell r="H748" t="str">
            <v>MOMXAG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Q748">
            <v>0</v>
          </cell>
        </row>
        <row r="749">
          <cell r="C749">
            <v>38902</v>
          </cell>
          <cell r="D749" t="str">
            <v>Land and Land Rights</v>
          </cell>
          <cell r="F749">
            <v>18.572760000000002</v>
          </cell>
          <cell r="G749">
            <v>74</v>
          </cell>
          <cell r="H749" t="str">
            <v>MOMXAG</v>
          </cell>
          <cell r="I749">
            <v>13.600858750685463</v>
          </cell>
          <cell r="J749">
            <v>0.88519770362867378</v>
          </cell>
          <cell r="K749">
            <v>3.1721199004318552</v>
          </cell>
          <cell r="L749">
            <v>0.36485542801660853</v>
          </cell>
          <cell r="M749">
            <v>0.54972821723739795</v>
          </cell>
          <cell r="N749">
            <v>0</v>
          </cell>
          <cell r="O749">
            <v>0</v>
          </cell>
          <cell r="Q749">
            <v>18.572759999999995</v>
          </cell>
        </row>
        <row r="750">
          <cell r="C750">
            <v>39001</v>
          </cell>
          <cell r="D750" t="str">
            <v>Structures and Improvements</v>
          </cell>
          <cell r="F750">
            <v>98507.657168594524</v>
          </cell>
          <cell r="G750">
            <v>74</v>
          </cell>
          <cell r="H750" t="str">
            <v>MOMXAG</v>
          </cell>
          <cell r="I750">
            <v>72137.298441965671</v>
          </cell>
          <cell r="J750">
            <v>4694.980816824238</v>
          </cell>
          <cell r="K750">
            <v>16824.537637347243</v>
          </cell>
          <cell r="L750">
            <v>1935.1487565208879</v>
          </cell>
          <cell r="M750">
            <v>2915.6915159364708</v>
          </cell>
          <cell r="N750">
            <v>0</v>
          </cell>
          <cell r="O750">
            <v>0</v>
          </cell>
          <cell r="Q750">
            <v>98507.657168594495</v>
          </cell>
        </row>
        <row r="751">
          <cell r="C751">
            <v>39101</v>
          </cell>
          <cell r="D751" t="str">
            <v xml:space="preserve">Office furniture and equipment </v>
          </cell>
          <cell r="F751">
            <v>12989.346434247866</v>
          </cell>
          <cell r="G751">
            <v>74</v>
          </cell>
          <cell r="H751" t="str">
            <v>MOMXAG</v>
          </cell>
          <cell r="I751">
            <v>9512.1169990849539</v>
          </cell>
          <cell r="J751">
            <v>619.08621202414247</v>
          </cell>
          <cell r="K751">
            <v>2218.5051827343491</v>
          </cell>
          <cell r="L751">
            <v>255.17120519101698</v>
          </cell>
          <cell r="M751">
            <v>384.4668352134002</v>
          </cell>
          <cell r="N751">
            <v>0</v>
          </cell>
          <cell r="O751">
            <v>0</v>
          </cell>
          <cell r="Q751">
            <v>12989.34643424786</v>
          </cell>
        </row>
        <row r="752">
          <cell r="C752">
            <v>39201</v>
          </cell>
          <cell r="D752" t="str">
            <v>Transportation Equipment</v>
          </cell>
          <cell r="F752">
            <v>0</v>
          </cell>
          <cell r="G752">
            <v>74</v>
          </cell>
          <cell r="H752" t="str">
            <v>MOMXAG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Q752">
            <v>0</v>
          </cell>
        </row>
        <row r="753">
          <cell r="C753">
            <v>39301</v>
          </cell>
          <cell r="D753" t="str">
            <v>Stores Equipment</v>
          </cell>
          <cell r="F753">
            <v>352.84417059729043</v>
          </cell>
          <cell r="G753">
            <v>74</v>
          </cell>
          <cell r="H753" t="str">
            <v>MOMXAG</v>
          </cell>
          <cell r="I753">
            <v>258.38829152460437</v>
          </cell>
          <cell r="J753">
            <v>16.816932408079655</v>
          </cell>
          <cell r="K753">
            <v>60.263741915743125</v>
          </cell>
          <cell r="L753">
            <v>6.9315013431735313</v>
          </cell>
          <cell r="M753">
            <v>10.443703405689664</v>
          </cell>
          <cell r="N753">
            <v>0</v>
          </cell>
          <cell r="O753">
            <v>0</v>
          </cell>
          <cell r="Q753">
            <v>352.84417059729037</v>
          </cell>
        </row>
        <row r="754">
          <cell r="C754">
            <v>39401</v>
          </cell>
          <cell r="D754" t="str">
            <v>Tools, Shop, and Garage Equipment</v>
          </cell>
          <cell r="F754">
            <v>16380.197513295898</v>
          </cell>
          <cell r="G754">
            <v>74</v>
          </cell>
          <cell r="H754" t="str">
            <v>MOMXAG</v>
          </cell>
          <cell r="I754">
            <v>11995.242101156035</v>
          </cell>
          <cell r="J754">
            <v>780.69781894309949</v>
          </cell>
          <cell r="K754">
            <v>2797.6429192500359</v>
          </cell>
          <cell r="L754">
            <v>321.78329848176367</v>
          </cell>
          <cell r="M754">
            <v>484.83137546496118</v>
          </cell>
          <cell r="N754">
            <v>0</v>
          </cell>
          <cell r="O754">
            <v>0</v>
          </cell>
          <cell r="Q754">
            <v>16380.197513295894</v>
          </cell>
        </row>
        <row r="755">
          <cell r="C755">
            <v>39501</v>
          </cell>
          <cell r="D755" t="str">
            <v>Laboratory Equipment</v>
          </cell>
          <cell r="F755">
            <v>648542.77184817602</v>
          </cell>
          <cell r="G755">
            <v>74</v>
          </cell>
          <cell r="H755" t="str">
            <v>MOMXAG</v>
          </cell>
          <cell r="I755">
            <v>474928.80076440278</v>
          </cell>
          <cell r="J755">
            <v>30910.245560971027</v>
          </cell>
          <cell r="K755">
            <v>110767.35137162356</v>
          </cell>
          <cell r="L755">
            <v>12740.397798159451</v>
          </cell>
          <cell r="M755">
            <v>19195.976353019061</v>
          </cell>
          <cell r="N755">
            <v>0</v>
          </cell>
          <cell r="O755">
            <v>0</v>
          </cell>
          <cell r="Q755">
            <v>648542.77184817591</v>
          </cell>
        </row>
        <row r="756">
          <cell r="C756">
            <v>39601</v>
          </cell>
          <cell r="D756" t="str">
            <v>Power Operated Equipment</v>
          </cell>
          <cell r="F756">
            <v>0</v>
          </cell>
          <cell r="G756">
            <v>74</v>
          </cell>
          <cell r="H756" t="str">
            <v>MOMXAG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Q756">
            <v>0</v>
          </cell>
        </row>
        <row r="757">
          <cell r="C757">
            <v>39701</v>
          </cell>
          <cell r="D757" t="str">
            <v xml:space="preserve">Microwave Equipment </v>
          </cell>
          <cell r="F757">
            <v>1865186.966250801</v>
          </cell>
          <cell r="G757">
            <v>74</v>
          </cell>
          <cell r="H757" t="str">
            <v>MOMXAG</v>
          </cell>
          <cell r="I757">
            <v>1365879.0869852772</v>
          </cell>
          <cell r="J757">
            <v>88896.81551709825</v>
          </cell>
          <cell r="K757">
            <v>318563.13728655752</v>
          </cell>
          <cell r="L757">
            <v>36640.950989644807</v>
          </cell>
          <cell r="M757">
            <v>55206.975472222948</v>
          </cell>
          <cell r="N757">
            <v>0</v>
          </cell>
          <cell r="O757">
            <v>0</v>
          </cell>
          <cell r="Q757">
            <v>1865186.9662508008</v>
          </cell>
        </row>
        <row r="758">
          <cell r="C758">
            <v>39702</v>
          </cell>
          <cell r="D758" t="str">
            <v xml:space="preserve">Computer Equipment </v>
          </cell>
          <cell r="F758">
            <v>1565564.155436238</v>
          </cell>
          <cell r="G758">
            <v>74</v>
          </cell>
          <cell r="H758" t="str">
            <v>MOMXAG</v>
          </cell>
          <cell r="I758">
            <v>1146464.8734611578</v>
          </cell>
          <cell r="J758">
            <v>74616.470318656022</v>
          </cell>
          <cell r="K758">
            <v>267389.2955523078</v>
          </cell>
          <cell r="L758">
            <v>30754.964798939352</v>
          </cell>
          <cell r="M758">
            <v>46338.551305176807</v>
          </cell>
          <cell r="N758">
            <v>0</v>
          </cell>
          <cell r="O758">
            <v>0</v>
          </cell>
          <cell r="Q758">
            <v>1565564.1554362378</v>
          </cell>
        </row>
        <row r="759">
          <cell r="C759">
            <v>39801</v>
          </cell>
          <cell r="D759" t="str">
            <v>Miscellaneous Equipment</v>
          </cell>
          <cell r="F759">
            <v>8833.2659519674598</v>
          </cell>
          <cell r="G759">
            <v>74</v>
          </cell>
          <cell r="H759" t="str">
            <v>MOMXAG</v>
          </cell>
          <cell r="I759">
            <v>6468.6133089507739</v>
          </cell>
          <cell r="J759">
            <v>421.00294927748735</v>
          </cell>
          <cell r="K759">
            <v>1508.6706936418234</v>
          </cell>
          <cell r="L759">
            <v>173.52644570271852</v>
          </cell>
          <cell r="M759">
            <v>261.45255439465529</v>
          </cell>
          <cell r="N759">
            <v>0</v>
          </cell>
          <cell r="O759">
            <v>0</v>
          </cell>
          <cell r="Q759">
            <v>8833.265951967458</v>
          </cell>
        </row>
        <row r="761">
          <cell r="D761" t="str">
            <v>Subtotal</v>
          </cell>
          <cell r="F761">
            <v>4216375.7775339186</v>
          </cell>
          <cell r="I761">
            <v>3087658.0212122709</v>
          </cell>
          <cell r="J761">
            <v>200957.00132390598</v>
          </cell>
          <cell r="K761">
            <v>720132.57650527859</v>
          </cell>
          <cell r="L761">
            <v>82829.239649411189</v>
          </cell>
          <cell r="M761">
            <v>124798.93884305122</v>
          </cell>
          <cell r="N761">
            <v>0</v>
          </cell>
          <cell r="O761">
            <v>0</v>
          </cell>
          <cell r="Q761">
            <v>4216375.7775339177</v>
          </cell>
        </row>
        <row r="763">
          <cell r="C763" t="str">
            <v>TOTAL DEPRECIATION &amp; AMORTIZATION</v>
          </cell>
          <cell r="E763" t="str">
            <v>II-E-1</v>
          </cell>
          <cell r="F763">
            <v>35074527.623306945</v>
          </cell>
          <cell r="I763">
            <v>25634109.194026291</v>
          </cell>
          <cell r="J763">
            <v>1668906.4451433034</v>
          </cell>
          <cell r="K763">
            <v>6271903.1522240974</v>
          </cell>
          <cell r="L763">
            <v>724272.03883718199</v>
          </cell>
          <cell r="M763">
            <v>775336.79307606374</v>
          </cell>
          <cell r="N763">
            <v>0</v>
          </cell>
          <cell r="O763">
            <v>0</v>
          </cell>
          <cell r="Q763">
            <v>35074527.623306945</v>
          </cell>
        </row>
        <row r="765">
          <cell r="C765" t="str">
            <v>MISC. OTHER EXPENSES FROM SCHEDULE II-E-4</v>
          </cell>
          <cell r="E765" t="str">
            <v>II-E-4</v>
          </cell>
          <cell r="F765">
            <v>216789.40620176995</v>
          </cell>
          <cell r="G765">
            <v>74</v>
          </cell>
          <cell r="H765" t="str">
            <v>MOMXAG</v>
          </cell>
          <cell r="I765">
            <v>158755.19267977661</v>
          </cell>
          <cell r="J765">
            <v>10332.416105136259</v>
          </cell>
          <cell r="K765">
            <v>37026.375703742437</v>
          </cell>
          <cell r="L765">
            <v>4258.752688841786</v>
          </cell>
          <cell r="M765">
            <v>6416.6690242728109</v>
          </cell>
          <cell r="N765">
            <v>0</v>
          </cell>
          <cell r="O765">
            <v>0</v>
          </cell>
          <cell r="Q765">
            <v>216789.40620176989</v>
          </cell>
        </row>
        <row r="766">
          <cell r="C766" t="str">
            <v>AMORTIZATION FROM SCHEDULE II-E-4.1</v>
          </cell>
          <cell r="E766" t="str">
            <v>II-E-4.1</v>
          </cell>
          <cell r="F766">
            <v>64139.105189161084</v>
          </cell>
          <cell r="G766">
            <v>74</v>
          </cell>
          <cell r="H766" t="str">
            <v>MOMXAG</v>
          </cell>
          <cell r="I766">
            <v>46969.158599644688</v>
          </cell>
          <cell r="J766">
            <v>3056.9386901162425</v>
          </cell>
          <cell r="K766">
            <v>10954.587900044469</v>
          </cell>
          <cell r="L766">
            <v>1259.990474027212</v>
          </cell>
          <cell r="M766">
            <v>1898.4295253284627</v>
          </cell>
          <cell r="N766">
            <v>0</v>
          </cell>
          <cell r="O766">
            <v>0</v>
          </cell>
          <cell r="Q766">
            <v>64139.105189161077</v>
          </cell>
        </row>
        <row r="768">
          <cell r="C768" t="str">
            <v>TOTAL DEPRECIATION &amp; AMORTIZATION EXPENSE</v>
          </cell>
          <cell r="F768">
            <v>35355456.134697877</v>
          </cell>
          <cell r="I768">
            <v>25839833.545305714</v>
          </cell>
          <cell r="J768">
            <v>1682295.7999385558</v>
          </cell>
          <cell r="K768">
            <v>6319884.1158278845</v>
          </cell>
          <cell r="L768">
            <v>729790.782000051</v>
          </cell>
          <cell r="M768">
            <v>783651.89162566501</v>
          </cell>
          <cell r="N768">
            <v>0</v>
          </cell>
          <cell r="O768">
            <v>0</v>
          </cell>
          <cell r="Q768">
            <v>35355456.134697877</v>
          </cell>
        </row>
      </sheetData>
      <sheetData sheetId="9">
        <row r="84">
          <cell r="C84" t="str">
            <v>Intangible Plant-Gross</v>
          </cell>
          <cell r="E84" t="str">
            <v>II-B-1</v>
          </cell>
        </row>
        <row r="85">
          <cell r="C85">
            <v>30302</v>
          </cell>
          <cell r="D85" t="str">
            <v>Misc Intangible Plant - NMF S/W</v>
          </cell>
          <cell r="F85">
            <v>11264680.636018556</v>
          </cell>
          <cell r="G85">
            <v>75</v>
          </cell>
          <cell r="H85" t="str">
            <v>CUOMXAG</v>
          </cell>
          <cell r="I85">
            <v>8982631.0325435735</v>
          </cell>
          <cell r="J85">
            <v>538794.82070214464</v>
          </cell>
          <cell r="K85">
            <v>1501644.5053456021</v>
          </cell>
          <cell r="L85">
            <v>81355.65319915078</v>
          </cell>
          <cell r="M85">
            <v>76193.654067163414</v>
          </cell>
          <cell r="N85">
            <v>58689.188739949255</v>
          </cell>
          <cell r="O85">
            <v>25371.781420971554</v>
          </cell>
          <cell r="Q85">
            <v>11264680.636018557</v>
          </cell>
        </row>
        <row r="86">
          <cell r="C86" t="str">
            <v>30302-5</v>
          </cell>
          <cell r="D86" t="str">
            <v xml:space="preserve">Intangible EFM Equipment (5 Yrs) </v>
          </cell>
          <cell r="F86">
            <v>14065125.906290013</v>
          </cell>
          <cell r="G86">
            <v>75</v>
          </cell>
          <cell r="H86" t="str">
            <v>CUOMXAG</v>
          </cell>
          <cell r="I86">
            <v>11215749.520541055</v>
          </cell>
          <cell r="J86">
            <v>672741.39726619888</v>
          </cell>
          <cell r="K86">
            <v>1874959.4166603491</v>
          </cell>
          <cell r="L86">
            <v>101580.99837963634</v>
          </cell>
          <cell r="M86">
            <v>95135.70533800211</v>
          </cell>
          <cell r="N86">
            <v>73279.558971781284</v>
          </cell>
          <cell r="O86">
            <v>31679.309132989685</v>
          </cell>
          <cell r="Q86">
            <v>14065125.906290013</v>
          </cell>
        </row>
        <row r="87">
          <cell r="C87" t="str">
            <v>30302-7</v>
          </cell>
          <cell r="D87" t="str">
            <v xml:space="preserve">Intangible EFM Equipment (7 Yrs) </v>
          </cell>
          <cell r="F87">
            <v>9159200.399227092</v>
          </cell>
          <cell r="G87">
            <v>75</v>
          </cell>
          <cell r="H87" t="str">
            <v>CUOMXAG</v>
          </cell>
          <cell r="I87">
            <v>7303688.4398048939</v>
          </cell>
          <cell r="J87">
            <v>438088.73916027846</v>
          </cell>
          <cell r="K87">
            <v>1220972.2936024435</v>
          </cell>
          <cell r="L87">
            <v>66149.476877172536</v>
          </cell>
          <cell r="M87">
            <v>61952.306443477988</v>
          </cell>
          <cell r="N87">
            <v>47719.598833407348</v>
          </cell>
          <cell r="O87">
            <v>20629.544505418005</v>
          </cell>
          <cell r="Q87">
            <v>9159200.3992270939</v>
          </cell>
        </row>
        <row r="88">
          <cell r="C88" t="str">
            <v>30302-10</v>
          </cell>
          <cell r="D88" t="str">
            <v xml:space="preserve">Intangible EFM Equipment (10 Yrs) </v>
          </cell>
          <cell r="F88">
            <v>78034383.870102733</v>
          </cell>
          <cell r="G88">
            <v>75</v>
          </cell>
          <cell r="H88" t="str">
            <v>CUOMXAG</v>
          </cell>
          <cell r="I88">
            <v>62225827.860198542</v>
          </cell>
          <cell r="J88">
            <v>3732420.227827671</v>
          </cell>
          <cell r="K88">
            <v>10402416.859639077</v>
          </cell>
          <cell r="L88">
            <v>563579.07311159628</v>
          </cell>
          <cell r="M88">
            <v>527820.09912749112</v>
          </cell>
          <cell r="N88">
            <v>406560.54362645559</v>
          </cell>
          <cell r="O88">
            <v>175759.20657189714</v>
          </cell>
          <cell r="Q88">
            <v>78034383.870102718</v>
          </cell>
        </row>
        <row r="89">
          <cell r="C89" t="str">
            <v>30302-15</v>
          </cell>
          <cell r="D89" t="str">
            <v xml:space="preserve">Intangible EFM Equipment (15 Yrs) </v>
          </cell>
          <cell r="F89">
            <v>42943777.147240072</v>
          </cell>
          <cell r="G89">
            <v>75</v>
          </cell>
          <cell r="H89" t="str">
            <v>CUOMXAG</v>
          </cell>
          <cell r="I89">
            <v>34244033.872031271</v>
          </cell>
          <cell r="J89">
            <v>2054020.4783380383</v>
          </cell>
          <cell r="K89">
            <v>5724644.0512255337</v>
          </cell>
          <cell r="L89">
            <v>310148.07729935943</v>
          </cell>
          <cell r="M89">
            <v>290469.2468450357</v>
          </cell>
          <cell r="N89">
            <v>223737.85139917576</v>
          </cell>
          <cell r="O89">
            <v>96723.570101654303</v>
          </cell>
          <cell r="Q89">
            <v>42943777.147240072</v>
          </cell>
        </row>
        <row r="91">
          <cell r="D91" t="str">
            <v>Subtotal</v>
          </cell>
          <cell r="F91">
            <v>155467167.95887846</v>
          </cell>
          <cell r="I91">
            <v>123971930.72511934</v>
          </cell>
          <cell r="J91">
            <v>7436065.6632943321</v>
          </cell>
          <cell r="K91">
            <v>20724637.126473002</v>
          </cell>
          <cell r="L91">
            <v>1122813.2788669155</v>
          </cell>
          <cell r="M91">
            <v>1051571.0118211703</v>
          </cell>
          <cell r="N91">
            <v>809986.74157076934</v>
          </cell>
          <cell r="O91">
            <v>350163.41173293069</v>
          </cell>
          <cell r="P91">
            <v>0</v>
          </cell>
          <cell r="Q91">
            <v>155467167.95887846</v>
          </cell>
        </row>
        <row r="93">
          <cell r="C93" t="str">
            <v>Transmission Plant-Gross</v>
          </cell>
          <cell r="E93" t="str">
            <v>II-B-1</v>
          </cell>
        </row>
        <row r="94">
          <cell r="C94">
            <v>35001</v>
          </cell>
          <cell r="D94" t="str">
            <v>Land and Land Fees</v>
          </cell>
          <cell r="F94">
            <v>0</v>
          </cell>
          <cell r="G94">
            <v>12</v>
          </cell>
          <cell r="H94" t="str">
            <v>D2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</row>
        <row r="95">
          <cell r="C95">
            <v>35002</v>
          </cell>
          <cell r="D95" t="str">
            <v>Land and Land Rights</v>
          </cell>
          <cell r="F95">
            <v>0</v>
          </cell>
          <cell r="G95">
            <v>12</v>
          </cell>
          <cell r="H95" t="str">
            <v>D2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</row>
        <row r="96">
          <cell r="C96">
            <v>35201</v>
          </cell>
          <cell r="D96" t="str">
            <v xml:space="preserve">Structures and improvements </v>
          </cell>
          <cell r="F96">
            <v>0</v>
          </cell>
          <cell r="G96">
            <v>12</v>
          </cell>
          <cell r="H96" t="str">
            <v>D2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Q96">
            <v>0</v>
          </cell>
        </row>
        <row r="97">
          <cell r="C97">
            <v>35301</v>
          </cell>
          <cell r="D97" t="str">
            <v xml:space="preserve">Station Equipment </v>
          </cell>
          <cell r="F97">
            <v>0</v>
          </cell>
          <cell r="G97">
            <v>12</v>
          </cell>
          <cell r="H97" t="str">
            <v>D2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</row>
        <row r="98">
          <cell r="C98">
            <v>35401</v>
          </cell>
          <cell r="D98" t="str">
            <v>Towers and Fixtures</v>
          </cell>
          <cell r="F98">
            <v>0</v>
          </cell>
          <cell r="G98">
            <v>12</v>
          </cell>
          <cell r="H98" t="str">
            <v>D2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</row>
        <row r="99">
          <cell r="C99">
            <v>35501</v>
          </cell>
          <cell r="D99" t="str">
            <v>Poles, Towers and Fixtures</v>
          </cell>
          <cell r="F99">
            <v>0</v>
          </cell>
          <cell r="G99">
            <v>12</v>
          </cell>
          <cell r="H99" t="str">
            <v>D2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</row>
        <row r="100">
          <cell r="C100">
            <v>35601</v>
          </cell>
          <cell r="D100" t="str">
            <v>Overhead Conductors and Devices</v>
          </cell>
          <cell r="F100">
            <v>0</v>
          </cell>
          <cell r="G100">
            <v>12</v>
          </cell>
          <cell r="H100" t="str">
            <v>D2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</row>
        <row r="101">
          <cell r="C101">
            <v>35701</v>
          </cell>
          <cell r="D101" t="str">
            <v>Underground Conduit</v>
          </cell>
          <cell r="F101">
            <v>0</v>
          </cell>
          <cell r="G101">
            <v>12</v>
          </cell>
          <cell r="H101" t="str">
            <v>D2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</row>
        <row r="102">
          <cell r="C102">
            <v>35801</v>
          </cell>
          <cell r="D102" t="str">
            <v>Underground Conductors and Devices</v>
          </cell>
          <cell r="F102">
            <v>0</v>
          </cell>
          <cell r="G102">
            <v>12</v>
          </cell>
          <cell r="H102" t="str">
            <v>D2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</row>
        <row r="103">
          <cell r="C103">
            <v>35901</v>
          </cell>
          <cell r="D103" t="str">
            <v>Roads and Trails</v>
          </cell>
          <cell r="F103">
            <v>0</v>
          </cell>
          <cell r="G103">
            <v>12</v>
          </cell>
          <cell r="H103" t="str">
            <v>D2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</row>
        <row r="105">
          <cell r="D105" t="str">
            <v>Subtotal</v>
          </cell>
          <cell r="F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0</v>
          </cell>
        </row>
        <row r="107">
          <cell r="C107" t="str">
            <v>Distribution Plant-Gross</v>
          </cell>
          <cell r="E107" t="str">
            <v>II-B-1</v>
          </cell>
        </row>
        <row r="108">
          <cell r="C108">
            <v>36001</v>
          </cell>
          <cell r="D108" t="str">
            <v xml:space="preserve">Land Owned in Fee </v>
          </cell>
          <cell r="F108">
            <v>0</v>
          </cell>
          <cell r="G108">
            <v>13</v>
          </cell>
          <cell r="H108" t="str">
            <v>D3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</row>
        <row r="109">
          <cell r="C109">
            <v>36002</v>
          </cell>
          <cell r="D109" t="str">
            <v xml:space="preserve">Land and Land Rights </v>
          </cell>
          <cell r="F109">
            <v>0</v>
          </cell>
          <cell r="G109">
            <v>13</v>
          </cell>
          <cell r="H109" t="str">
            <v>D3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</row>
        <row r="110">
          <cell r="C110">
            <v>36101</v>
          </cell>
          <cell r="D110" t="str">
            <v xml:space="preserve">Structures and Improvements </v>
          </cell>
          <cell r="F110">
            <v>0</v>
          </cell>
          <cell r="G110">
            <v>13</v>
          </cell>
          <cell r="H110" t="str">
            <v>D3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</row>
        <row r="111">
          <cell r="C111">
            <v>36201</v>
          </cell>
          <cell r="D111" t="str">
            <v xml:space="preserve">Station Equipment </v>
          </cell>
          <cell r="F111">
            <v>0</v>
          </cell>
          <cell r="G111">
            <v>13</v>
          </cell>
          <cell r="H111" t="str">
            <v>D3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</row>
        <row r="112">
          <cell r="C112">
            <v>36401</v>
          </cell>
          <cell r="D112" t="str">
            <v xml:space="preserve">Poles,Towers &amp; Fixtures </v>
          </cell>
          <cell r="F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</row>
        <row r="113">
          <cell r="C113">
            <v>36401</v>
          </cell>
          <cell r="D113" t="str">
            <v>Poles,Towers &amp; Fixtures-Secondary</v>
          </cell>
          <cell r="G113">
            <v>15</v>
          </cell>
          <cell r="H113" t="str">
            <v>D5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C114">
            <v>36401</v>
          </cell>
          <cell r="D114" t="str">
            <v>Poles,Towers &amp; Fixtures-Primary</v>
          </cell>
          <cell r="G114">
            <v>14</v>
          </cell>
          <cell r="H114" t="str">
            <v>D4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C115">
            <v>36501</v>
          </cell>
          <cell r="D115" t="str">
            <v>Overhead Conductors and Devices</v>
          </cell>
          <cell r="F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</row>
        <row r="116">
          <cell r="C116">
            <v>36501</v>
          </cell>
          <cell r="D116" t="str">
            <v>O.H. Conductors &amp; Devices-Secondary</v>
          </cell>
          <cell r="G116">
            <v>15</v>
          </cell>
          <cell r="H116" t="str">
            <v>D5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>
            <v>36501</v>
          </cell>
          <cell r="D117" t="str">
            <v>O.H. Conductors &amp; Devices-Primary</v>
          </cell>
          <cell r="G117">
            <v>14</v>
          </cell>
          <cell r="H117" t="str">
            <v>D4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>
            <v>36601</v>
          </cell>
          <cell r="D118" t="str">
            <v xml:space="preserve">Underground Conduits </v>
          </cell>
          <cell r="F118">
            <v>0</v>
          </cell>
          <cell r="G118">
            <v>29</v>
          </cell>
          <cell r="H118" t="str">
            <v>A366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Q118">
            <v>0</v>
          </cell>
        </row>
        <row r="119">
          <cell r="C119">
            <v>36701</v>
          </cell>
          <cell r="D119" t="str">
            <v>Underground Conductors and Devices</v>
          </cell>
          <cell r="F119">
            <v>0</v>
          </cell>
          <cell r="G119">
            <v>30</v>
          </cell>
          <cell r="H119" t="str">
            <v>A367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0</v>
          </cell>
        </row>
        <row r="120">
          <cell r="C120">
            <v>36801</v>
          </cell>
          <cell r="D120" t="str">
            <v xml:space="preserve">Line Transformers </v>
          </cell>
          <cell r="F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0</v>
          </cell>
        </row>
        <row r="121">
          <cell r="C121">
            <v>36801</v>
          </cell>
          <cell r="D121" t="str">
            <v>Line Transformers-Secondary</v>
          </cell>
          <cell r="G121">
            <v>15</v>
          </cell>
          <cell r="H121" t="str">
            <v>D5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C122">
            <v>36801</v>
          </cell>
          <cell r="D122" t="str">
            <v>Line Transformers-Primary</v>
          </cell>
          <cell r="G122">
            <v>14</v>
          </cell>
          <cell r="H122" t="str">
            <v>D4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C123">
            <v>36901</v>
          </cell>
          <cell r="D123" t="str">
            <v xml:space="preserve">Services </v>
          </cell>
          <cell r="F123">
            <v>0</v>
          </cell>
          <cell r="G123">
            <v>33</v>
          </cell>
          <cell r="H123" t="str">
            <v>A369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0</v>
          </cell>
        </row>
        <row r="124">
          <cell r="C124">
            <v>37001.1</v>
          </cell>
          <cell r="D124" t="str">
            <v>Meters - Meters</v>
          </cell>
          <cell r="F124">
            <v>0</v>
          </cell>
          <cell r="G124">
            <v>35</v>
          </cell>
          <cell r="H124" t="str">
            <v>A370M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</row>
        <row r="125">
          <cell r="C125">
            <v>37001.199999999997</v>
          </cell>
          <cell r="D125" t="str">
            <v>Meters - Transformers</v>
          </cell>
          <cell r="G125">
            <v>36</v>
          </cell>
          <cell r="H125" t="str">
            <v>A370T</v>
          </cell>
        </row>
        <row r="126">
          <cell r="C126">
            <v>37003.1</v>
          </cell>
          <cell r="D126" t="str">
            <v>Automated Meters - Meters</v>
          </cell>
          <cell r="F126">
            <v>0</v>
          </cell>
          <cell r="G126">
            <v>37</v>
          </cell>
          <cell r="H126" t="str">
            <v>A370M A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</row>
        <row r="127">
          <cell r="C127">
            <v>37003.199999999997</v>
          </cell>
          <cell r="D127" t="str">
            <v>Automated Meters-Transformers</v>
          </cell>
          <cell r="G127">
            <v>38</v>
          </cell>
          <cell r="H127" t="str">
            <v>A370T A</v>
          </cell>
        </row>
        <row r="128">
          <cell r="C128">
            <v>37301</v>
          </cell>
          <cell r="D128" t="str">
            <v>Street Lighting and Signal Systems</v>
          </cell>
          <cell r="F128">
            <v>0</v>
          </cell>
          <cell r="G128">
            <v>39</v>
          </cell>
          <cell r="H128" t="str">
            <v>A373S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0</v>
          </cell>
        </row>
        <row r="129">
          <cell r="C129">
            <v>37302</v>
          </cell>
          <cell r="D129" t="str">
            <v xml:space="preserve">Security Lighting </v>
          </cell>
          <cell r="F129">
            <v>0</v>
          </cell>
          <cell r="G129">
            <v>40</v>
          </cell>
          <cell r="H129" t="str">
            <v>A373M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Q129">
            <v>0</v>
          </cell>
        </row>
        <row r="130">
          <cell r="C130">
            <v>37401</v>
          </cell>
          <cell r="D130" t="str">
            <v xml:space="preserve">Security Lighting </v>
          </cell>
          <cell r="F130">
            <v>0</v>
          </cell>
          <cell r="G130">
            <v>40</v>
          </cell>
          <cell r="H130" t="str">
            <v>A373M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Q130">
            <v>0</v>
          </cell>
        </row>
        <row r="131">
          <cell r="C131">
            <v>37403</v>
          </cell>
          <cell r="D131" t="str">
            <v>Asset Retirement Cost Dist Plant</v>
          </cell>
          <cell r="F131">
            <v>0</v>
          </cell>
          <cell r="G131">
            <v>40</v>
          </cell>
          <cell r="H131" t="str">
            <v>A373M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Q131">
            <v>0</v>
          </cell>
        </row>
        <row r="133">
          <cell r="D133" t="str">
            <v>Subtotal</v>
          </cell>
          <cell r="F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Q133">
            <v>0</v>
          </cell>
        </row>
        <row r="135">
          <cell r="C135" t="str">
            <v>TOTAL INT, TRAN, DIST PLANT-GROSS</v>
          </cell>
          <cell r="E135" t="str">
            <v>II-B-1</v>
          </cell>
          <cell r="F135">
            <v>155467167.95887846</v>
          </cell>
          <cell r="I135">
            <v>123971930.72511934</v>
          </cell>
          <cell r="J135">
            <v>7436065.6632943321</v>
          </cell>
          <cell r="K135">
            <v>20724637.126473002</v>
          </cell>
          <cell r="L135">
            <v>1122813.2788669155</v>
          </cell>
          <cell r="M135">
            <v>1051571.0118211703</v>
          </cell>
          <cell r="N135">
            <v>809986.74157076934</v>
          </cell>
          <cell r="O135">
            <v>350163.41173293069</v>
          </cell>
          <cell r="Q135">
            <v>155467167.95887846</v>
          </cell>
        </row>
        <row r="136">
          <cell r="C136" t="str">
            <v>TOTAL TRAN, DIST PLANT-GROSS</v>
          </cell>
          <cell r="E136" t="str">
            <v>II-B-1</v>
          </cell>
          <cell r="F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0</v>
          </cell>
        </row>
        <row r="146">
          <cell r="C146" t="str">
            <v xml:space="preserve"> </v>
          </cell>
          <cell r="F146">
            <v>1</v>
          </cell>
          <cell r="G146">
            <v>2</v>
          </cell>
          <cell r="H146">
            <v>3</v>
          </cell>
          <cell r="I146">
            <v>4</v>
          </cell>
          <cell r="J146">
            <v>5</v>
          </cell>
          <cell r="K146">
            <v>6</v>
          </cell>
          <cell r="L146">
            <v>7</v>
          </cell>
          <cell r="M146">
            <v>8</v>
          </cell>
          <cell r="N146">
            <v>9</v>
          </cell>
          <cell r="O146">
            <v>10</v>
          </cell>
          <cell r="Q146">
            <v>11</v>
          </cell>
        </row>
        <row r="147">
          <cell r="C147" t="str">
            <v>FERC Account</v>
          </cell>
          <cell r="D147" t="str">
            <v>Description</v>
          </cell>
          <cell r="E147" t="str">
            <v>Reference Schedule</v>
          </cell>
          <cell r="F147" t="str">
            <v>TDCS</v>
          </cell>
          <cell r="G147" t="str">
            <v>Alloc #</v>
          </cell>
          <cell r="H147" t="str">
            <v>Allocation Factor</v>
          </cell>
          <cell r="I147" t="str">
            <v>Residential</v>
          </cell>
          <cell r="J147" t="str">
            <v>Secondary &lt;= 10 KVA</v>
          </cell>
          <cell r="K147" t="str">
            <v>Secondary &gt; 10 KVA</v>
          </cell>
          <cell r="L147" t="str">
            <v>Primary Voltage</v>
          </cell>
          <cell r="M147" t="str">
            <v>Transmission Voltage</v>
          </cell>
          <cell r="N147" t="str">
            <v>Lighting SLS</v>
          </cell>
          <cell r="O147" t="str">
            <v>Lighting MLS</v>
          </cell>
          <cell r="P147" t="str">
            <v>Wholesale DWS</v>
          </cell>
          <cell r="Q147" t="str">
            <v>Total</v>
          </cell>
        </row>
        <row r="149">
          <cell r="C149" t="str">
            <v>General Plant-Gross</v>
          </cell>
          <cell r="E149" t="str">
            <v>II-B-2</v>
          </cell>
        </row>
        <row r="150">
          <cell r="C150">
            <v>38901</v>
          </cell>
          <cell r="D150" t="str">
            <v>Land and Land Fees</v>
          </cell>
          <cell r="F150">
            <v>62872.639999999992</v>
          </cell>
          <cell r="G150">
            <v>75</v>
          </cell>
          <cell r="H150" t="str">
            <v>CUOMXAG</v>
          </cell>
          <cell r="I150">
            <v>50135.618168892222</v>
          </cell>
          <cell r="J150">
            <v>3007.2270924001614</v>
          </cell>
          <cell r="K150">
            <v>8381.2721765667102</v>
          </cell>
          <cell r="L150">
            <v>454.07809247603683</v>
          </cell>
          <cell r="M150">
            <v>425.26693274657072</v>
          </cell>
          <cell r="N150">
            <v>327.56758533751696</v>
          </cell>
          <cell r="O150">
            <v>141.60995158077068</v>
          </cell>
          <cell r="Q150">
            <v>62872.639999999992</v>
          </cell>
        </row>
        <row r="151">
          <cell r="C151">
            <v>38902</v>
          </cell>
          <cell r="D151" t="str">
            <v>Land and Land Rights</v>
          </cell>
          <cell r="F151">
            <v>0</v>
          </cell>
          <cell r="G151">
            <v>75</v>
          </cell>
          <cell r="H151" t="str">
            <v>CUOMXAG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</row>
        <row r="152">
          <cell r="C152">
            <v>39001</v>
          </cell>
          <cell r="D152" t="str">
            <v>Structures and Improvements</v>
          </cell>
          <cell r="F152">
            <v>2048387.4050465038</v>
          </cell>
          <cell r="G152">
            <v>75</v>
          </cell>
          <cell r="H152" t="str">
            <v>CUOMXAG</v>
          </cell>
          <cell r="I152">
            <v>1633415.8833059897</v>
          </cell>
          <cell r="J152">
            <v>97975.305318610932</v>
          </cell>
          <cell r="K152">
            <v>273061.42011447187</v>
          </cell>
          <cell r="L152">
            <v>14793.841097422592</v>
          </cell>
          <cell r="M152">
            <v>13855.174982644821</v>
          </cell>
          <cell r="N152">
            <v>10672.135226178916</v>
          </cell>
          <cell r="O152">
            <v>4613.645001184871</v>
          </cell>
          <cell r="Q152">
            <v>2048387.4050465038</v>
          </cell>
        </row>
        <row r="153">
          <cell r="C153">
            <v>39101</v>
          </cell>
          <cell r="D153" t="str">
            <v xml:space="preserve">Office furniture and equipment </v>
          </cell>
          <cell r="F153">
            <v>713774.90221748466</v>
          </cell>
          <cell r="G153">
            <v>75</v>
          </cell>
          <cell r="H153" t="str">
            <v>CUOMXAG</v>
          </cell>
          <cell r="I153">
            <v>569175.17629471573</v>
          </cell>
          <cell r="J153">
            <v>34140.179636542955</v>
          </cell>
          <cell r="K153">
            <v>95150.159565226291</v>
          </cell>
          <cell r="L153">
            <v>5155.0172866319144</v>
          </cell>
          <cell r="M153">
            <v>4827.932521006167</v>
          </cell>
          <cell r="N153">
            <v>3718.7800797597133</v>
          </cell>
          <cell r="O153">
            <v>1607.6568336018236</v>
          </cell>
          <cell r="Q153">
            <v>713774.90221748443</v>
          </cell>
        </row>
        <row r="154">
          <cell r="C154">
            <v>39201</v>
          </cell>
          <cell r="D154" t="str">
            <v>Transportation Equipment</v>
          </cell>
          <cell r="F154">
            <v>134899.62906627081</v>
          </cell>
          <cell r="G154">
            <v>75</v>
          </cell>
          <cell r="H154" t="str">
            <v>CUOMXAG</v>
          </cell>
          <cell r="I154">
            <v>107571.05624945523</v>
          </cell>
          <cell r="J154">
            <v>6452.3108824891387</v>
          </cell>
          <cell r="K154">
            <v>17982.869937103093</v>
          </cell>
          <cell r="L154">
            <v>974.27062458546652</v>
          </cell>
          <cell r="M154">
            <v>912.45335779860886</v>
          </cell>
          <cell r="N154">
            <v>702.82949397647451</v>
          </cell>
          <cell r="O154">
            <v>303.83852086278768</v>
          </cell>
          <cell r="Q154">
            <v>134899.62906627078</v>
          </cell>
        </row>
        <row r="155">
          <cell r="C155">
            <v>39301</v>
          </cell>
          <cell r="D155" t="str">
            <v>Stores Equipment</v>
          </cell>
          <cell r="F155">
            <v>0</v>
          </cell>
          <cell r="G155">
            <v>75</v>
          </cell>
          <cell r="H155" t="str">
            <v>CUOMXAG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Q155">
            <v>0</v>
          </cell>
        </row>
        <row r="156">
          <cell r="C156">
            <v>39401</v>
          </cell>
          <cell r="D156" t="str">
            <v>Tools, Shop, and Garage Equipment</v>
          </cell>
          <cell r="F156">
            <v>24050.473721095776</v>
          </cell>
          <cell r="G156">
            <v>75</v>
          </cell>
          <cell r="H156" t="str">
            <v>CUOMXAG</v>
          </cell>
          <cell r="I156">
            <v>19178.220721474943</v>
          </cell>
          <cell r="J156">
            <v>1150.3451447105983</v>
          </cell>
          <cell r="K156">
            <v>3206.0617501009797</v>
          </cell>
          <cell r="L156">
            <v>173.69706807953702</v>
          </cell>
          <cell r="M156">
            <v>162.67602554103669</v>
          </cell>
          <cell r="N156">
            <v>125.30340070088913</v>
          </cell>
          <cell r="O156">
            <v>54.169610487788823</v>
          </cell>
          <cell r="Q156">
            <v>24050.473721095776</v>
          </cell>
        </row>
        <row r="157">
          <cell r="C157">
            <v>39501</v>
          </cell>
          <cell r="D157" t="str">
            <v>Laboratory Equipment</v>
          </cell>
          <cell r="F157">
            <v>900902.05255587364</v>
          </cell>
          <cell r="G157">
            <v>75</v>
          </cell>
          <cell r="H157" t="str">
            <v>CUOMXAG</v>
          </cell>
          <cell r="I157">
            <v>718393.26795427327</v>
          </cell>
          <cell r="J157">
            <v>43090.556719821812</v>
          </cell>
          <cell r="K157">
            <v>120095.248217641</v>
          </cell>
          <cell r="L157">
            <v>6506.4849437261973</v>
          </cell>
          <cell r="M157">
            <v>6093.6498387140464</v>
          </cell>
          <cell r="N157">
            <v>4693.715899019674</v>
          </cell>
          <cell r="O157">
            <v>2029.1289826775878</v>
          </cell>
          <cell r="Q157">
            <v>900902.05255587352</v>
          </cell>
        </row>
        <row r="158">
          <cell r="C158">
            <v>39601</v>
          </cell>
          <cell r="D158" t="str">
            <v>Power Operated Equipment</v>
          </cell>
          <cell r="F158">
            <v>0</v>
          </cell>
          <cell r="G158">
            <v>75</v>
          </cell>
          <cell r="H158" t="str">
            <v>CUOMXAG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</row>
        <row r="160">
          <cell r="D160" t="str">
            <v>Subtotal</v>
          </cell>
          <cell r="F160">
            <v>3884887.1026072283</v>
          </cell>
          <cell r="I160">
            <v>3097869.2226948007</v>
          </cell>
          <cell r="J160">
            <v>185815.92479457561</v>
          </cell>
          <cell r="K160">
            <v>517877.03176110995</v>
          </cell>
          <cell r="L160">
            <v>28057.389112921748</v>
          </cell>
          <cell r="M160">
            <v>26277.153658451247</v>
          </cell>
          <cell r="N160">
            <v>20240.331684973185</v>
          </cell>
          <cell r="O160">
            <v>8750.04890039563</v>
          </cell>
          <cell r="Q160">
            <v>3884887.1026072283</v>
          </cell>
        </row>
        <row r="162">
          <cell r="C162" t="str">
            <v>General Plant - Miscellaneous</v>
          </cell>
        </row>
        <row r="163">
          <cell r="C163">
            <v>39801</v>
          </cell>
          <cell r="D163" t="str">
            <v>Miscellaneous Equipment</v>
          </cell>
          <cell r="F163">
            <v>3542808.4655889343</v>
          </cell>
          <cell r="G163">
            <v>75</v>
          </cell>
          <cell r="H163" t="str">
            <v>CUOMXAG</v>
          </cell>
          <cell r="I163">
            <v>2825090.4125591954</v>
          </cell>
          <cell r="J163">
            <v>169454.14731914693</v>
          </cell>
          <cell r="K163">
            <v>472276.04916137666</v>
          </cell>
          <cell r="L163">
            <v>25586.83252464949</v>
          </cell>
          <cell r="M163">
            <v>23963.353367531425</v>
          </cell>
          <cell r="N163">
            <v>18458.095832881852</v>
          </cell>
          <cell r="O163">
            <v>7979.5748241523434</v>
          </cell>
          <cell r="Q163">
            <v>3542808.4655889343</v>
          </cell>
        </row>
        <row r="164">
          <cell r="C164">
            <v>39911</v>
          </cell>
          <cell r="D164" t="str">
            <v>Asset Retirement Cost Gen Plant</v>
          </cell>
          <cell r="F164">
            <v>0</v>
          </cell>
          <cell r="G164">
            <v>75</v>
          </cell>
          <cell r="H164" t="str">
            <v>CUOMXAG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</row>
        <row r="166">
          <cell r="D166" t="str">
            <v>Subtotal</v>
          </cell>
          <cell r="F166">
            <v>3542808.4655889343</v>
          </cell>
          <cell r="I166">
            <v>2825090.4125591954</v>
          </cell>
          <cell r="J166">
            <v>169454.14731914693</v>
          </cell>
          <cell r="K166">
            <v>472276.04916137666</v>
          </cell>
          <cell r="L166">
            <v>25586.83252464949</v>
          </cell>
          <cell r="M166">
            <v>23963.353367531425</v>
          </cell>
          <cell r="N166">
            <v>18458.095832881852</v>
          </cell>
          <cell r="O166">
            <v>7979.5748241523434</v>
          </cell>
          <cell r="Q166">
            <v>3542808.4655889343</v>
          </cell>
        </row>
        <row r="168">
          <cell r="C168" t="str">
            <v>TOTAL GENERAL PLANT GROSS</v>
          </cell>
          <cell r="E168" t="str">
            <v>II-B-2</v>
          </cell>
          <cell r="F168">
            <v>7427695.5681961626</v>
          </cell>
          <cell r="I168">
            <v>5922959.6352539957</v>
          </cell>
          <cell r="J168">
            <v>355270.07211372256</v>
          </cell>
          <cell r="K168">
            <v>990153.08092248661</v>
          </cell>
          <cell r="L168">
            <v>53644.221637571238</v>
          </cell>
          <cell r="M168">
            <v>50240.507025982675</v>
          </cell>
          <cell r="N168">
            <v>38698.427517855038</v>
          </cell>
          <cell r="O168">
            <v>16729.623724547972</v>
          </cell>
          <cell r="Q168">
            <v>7427695.5681961626</v>
          </cell>
        </row>
        <row r="178">
          <cell r="C178" t="str">
            <v xml:space="preserve"> </v>
          </cell>
          <cell r="F178">
            <v>1</v>
          </cell>
          <cell r="G178">
            <v>2</v>
          </cell>
          <cell r="H178">
            <v>3</v>
          </cell>
          <cell r="I178">
            <v>4</v>
          </cell>
          <cell r="J178">
            <v>5</v>
          </cell>
          <cell r="K178">
            <v>6</v>
          </cell>
          <cell r="L178">
            <v>7</v>
          </cell>
          <cell r="M178">
            <v>8</v>
          </cell>
          <cell r="N178">
            <v>9</v>
          </cell>
          <cell r="O178">
            <v>10</v>
          </cell>
          <cell r="Q178">
            <v>11</v>
          </cell>
        </row>
        <row r="179">
          <cell r="C179" t="str">
            <v>FERC Account</v>
          </cell>
          <cell r="D179" t="str">
            <v>Description</v>
          </cell>
          <cell r="E179" t="str">
            <v>Reference Schedule</v>
          </cell>
          <cell r="F179" t="str">
            <v>TDCS</v>
          </cell>
          <cell r="G179" t="str">
            <v>Alloc #</v>
          </cell>
          <cell r="H179" t="str">
            <v>Allocation Factor</v>
          </cell>
          <cell r="I179" t="str">
            <v>Residential</v>
          </cell>
          <cell r="J179" t="str">
            <v>Secondary &lt;= 10 KVA</v>
          </cell>
          <cell r="K179" t="str">
            <v>Secondary &gt; 10 KVA</v>
          </cell>
          <cell r="L179" t="str">
            <v>Primary Voltage</v>
          </cell>
          <cell r="M179" t="str">
            <v>Transmission Voltage</v>
          </cell>
          <cell r="N179" t="str">
            <v>Lighting SLS</v>
          </cell>
          <cell r="O179" t="str">
            <v>Lighting MLS</v>
          </cell>
          <cell r="P179" t="str">
            <v>Wholesale DWS</v>
          </cell>
          <cell r="Q179" t="str">
            <v>Total</v>
          </cell>
        </row>
        <row r="181">
          <cell r="C181" t="str">
            <v>Communication Equipment</v>
          </cell>
        </row>
        <row r="182">
          <cell r="C182">
            <v>39701</v>
          </cell>
          <cell r="D182" t="str">
            <v xml:space="preserve">Microwave Equipment </v>
          </cell>
          <cell r="E182" t="str">
            <v>II-B-3</v>
          </cell>
          <cell r="F182">
            <v>45961770.937262058</v>
          </cell>
          <cell r="G182">
            <v>75</v>
          </cell>
          <cell r="H182" t="str">
            <v>CUOMXAG</v>
          </cell>
          <cell r="I182">
            <v>36650628.923434079</v>
          </cell>
          <cell r="J182">
            <v>2198372.4999813088</v>
          </cell>
          <cell r="K182">
            <v>6126959.3887294531</v>
          </cell>
          <cell r="L182">
            <v>331944.59901815013</v>
          </cell>
          <cell r="M182">
            <v>310882.78383236198</v>
          </cell>
          <cell r="N182">
            <v>239461.65333211707</v>
          </cell>
          <cell r="O182">
            <v>103521.08893458513</v>
          </cell>
          <cell r="Q182">
            <v>45961770.937262051</v>
          </cell>
        </row>
        <row r="183">
          <cell r="C183">
            <v>39702</v>
          </cell>
          <cell r="D183" t="str">
            <v xml:space="preserve">Computer Equipment </v>
          </cell>
          <cell r="F183">
            <v>15679777.810472213</v>
          </cell>
          <cell r="G183">
            <v>75</v>
          </cell>
          <cell r="H183" t="str">
            <v>CUOMXAG</v>
          </cell>
          <cell r="I183">
            <v>12503297.989060167</v>
          </cell>
          <cell r="J183">
            <v>749970.93544134509</v>
          </cell>
          <cell r="K183">
            <v>2090201.485060256</v>
          </cell>
          <cell r="L183">
            <v>113242.31968988916</v>
          </cell>
          <cell r="M183">
            <v>106057.11825695977</v>
          </cell>
          <cell r="N183">
            <v>81691.924436530127</v>
          </cell>
          <cell r="O183">
            <v>35316.038527063807</v>
          </cell>
          <cell r="Q183">
            <v>15679777.810472211</v>
          </cell>
        </row>
        <row r="185">
          <cell r="D185" t="str">
            <v>Subtotal</v>
          </cell>
          <cell r="F185">
            <v>61641548.747734271</v>
          </cell>
          <cell r="I185">
            <v>49153926.912494242</v>
          </cell>
          <cell r="J185">
            <v>2948343.4354226538</v>
          </cell>
          <cell r="K185">
            <v>8217160.8737897091</v>
          </cell>
          <cell r="L185">
            <v>445186.91870803927</v>
          </cell>
          <cell r="M185">
            <v>416939.90208932175</v>
          </cell>
          <cell r="N185">
            <v>321153.57776864723</v>
          </cell>
          <cell r="O185">
            <v>138837.12746164895</v>
          </cell>
          <cell r="Q185">
            <v>61641548.747734264</v>
          </cell>
        </row>
        <row r="187">
          <cell r="C187" t="str">
            <v>TOTAL COMMUNICATION EQUIPMENT</v>
          </cell>
          <cell r="F187">
            <v>61641548.747734271</v>
          </cell>
          <cell r="I187">
            <v>49153926.912494242</v>
          </cell>
          <cell r="J187">
            <v>2948343.4354226538</v>
          </cell>
          <cell r="K187">
            <v>8217160.8737897091</v>
          </cell>
          <cell r="L187">
            <v>445186.91870803927</v>
          </cell>
          <cell r="M187">
            <v>416939.90208932175</v>
          </cell>
          <cell r="N187">
            <v>321153.57776864723</v>
          </cell>
          <cell r="O187">
            <v>138837.12746164895</v>
          </cell>
          <cell r="Q187">
            <v>61641548.747734264</v>
          </cell>
        </row>
        <row r="189">
          <cell r="C189" t="str">
            <v>TOTAL GENERAL PLANT GROSS INCLUDE. COMM. EQUIP.</v>
          </cell>
          <cell r="E189" t="str">
            <v>II-B-2-3</v>
          </cell>
          <cell r="F189">
            <v>69069244.315930426</v>
          </cell>
          <cell r="I189">
            <v>55076886.547748238</v>
          </cell>
          <cell r="J189">
            <v>3303613.5075363764</v>
          </cell>
          <cell r="K189">
            <v>9207313.9547121953</v>
          </cell>
          <cell r="L189">
            <v>498831.1403456105</v>
          </cell>
          <cell r="M189">
            <v>467180.40911530441</v>
          </cell>
          <cell r="N189">
            <v>359852.00528650224</v>
          </cell>
          <cell r="O189">
            <v>155566.75118619693</v>
          </cell>
          <cell r="Q189">
            <v>69069244.315930426</v>
          </cell>
        </row>
        <row r="191">
          <cell r="C191" t="str">
            <v>TOTAL PLANT IN SERVICE-GROSS (INCL. INTANGIBLES)</v>
          </cell>
          <cell r="E191" t="str">
            <v>II-B-1-3</v>
          </cell>
          <cell r="F191">
            <v>224536412.27480888</v>
          </cell>
          <cell r="I191">
            <v>179048817.27286756</v>
          </cell>
          <cell r="J191">
            <v>10739679.170830708</v>
          </cell>
          <cell r="K191">
            <v>29931951.081185199</v>
          </cell>
          <cell r="L191">
            <v>1621644.4192125259</v>
          </cell>
          <cell r="M191">
            <v>1518751.4209364748</v>
          </cell>
          <cell r="N191">
            <v>1169838.7468572715</v>
          </cell>
          <cell r="O191">
            <v>505730.16291912762</v>
          </cell>
          <cell r="Q191">
            <v>224536412.27480888</v>
          </cell>
        </row>
        <row r="193">
          <cell r="C193" t="str">
            <v>TOTAL PLANT IN SERVICE-GROSS (EXCL. INTANGIBLES)</v>
          </cell>
          <cell r="E193" t="str">
            <v>II-B-1-3</v>
          </cell>
          <cell r="F193">
            <v>69069244.315930426</v>
          </cell>
          <cell r="I193">
            <v>55076886.547748238</v>
          </cell>
          <cell r="J193">
            <v>3303613.5075363764</v>
          </cell>
          <cell r="K193">
            <v>9207313.9547121953</v>
          </cell>
          <cell r="L193">
            <v>498831.1403456105</v>
          </cell>
          <cell r="M193">
            <v>467180.40911530441</v>
          </cell>
          <cell r="N193">
            <v>359852.00528650224</v>
          </cell>
          <cell r="O193">
            <v>155566.75118619693</v>
          </cell>
          <cell r="Q193">
            <v>69069244.315930426</v>
          </cell>
        </row>
        <row r="225">
          <cell r="C225" t="str">
            <v>Accumulated Depreciation</v>
          </cell>
          <cell r="E225" t="str">
            <v>II-B-5</v>
          </cell>
        </row>
        <row r="226">
          <cell r="C226">
            <v>30301</v>
          </cell>
          <cell r="D226" t="str">
            <v>Misc Intangible Plant - MF S/W</v>
          </cell>
          <cell r="F226">
            <v>-27570.588467592148</v>
          </cell>
          <cell r="G226">
            <v>75</v>
          </cell>
          <cell r="H226" t="str">
            <v>CUOMXAG</v>
          </cell>
          <cell r="I226">
            <v>-21985.214810494093</v>
          </cell>
          <cell r="J226">
            <v>-1318.713841078704</v>
          </cell>
          <cell r="K226">
            <v>-3675.3126004411633</v>
          </cell>
          <cell r="L226">
            <v>-199.12000227453569</v>
          </cell>
          <cell r="M226">
            <v>-186.48587989355767</v>
          </cell>
          <cell r="N226">
            <v>-143.64326184908973</v>
          </cell>
          <cell r="O226">
            <v>-62.098071561001404</v>
          </cell>
          <cell r="Q226">
            <v>-27570.588467592148</v>
          </cell>
        </row>
        <row r="227">
          <cell r="C227">
            <v>30302</v>
          </cell>
          <cell r="D227" t="str">
            <v>Misc Intangible Plant - NMF S/W</v>
          </cell>
          <cell r="F227">
            <v>7582052.5434134351</v>
          </cell>
          <cell r="G227">
            <v>75</v>
          </cell>
          <cell r="H227" t="str">
            <v>CUOMXAG</v>
          </cell>
          <cell r="I227">
            <v>6046046.28107002</v>
          </cell>
          <cell r="J227">
            <v>362653.03675103252</v>
          </cell>
          <cell r="K227">
            <v>1010729.7231892582</v>
          </cell>
          <cell r="L227">
            <v>54759.016894570617</v>
          </cell>
          <cell r="M227">
            <v>51284.568757742112</v>
          </cell>
          <cell r="N227">
            <v>39502.630135272164</v>
          </cell>
          <cell r="O227">
            <v>17077.286615539542</v>
          </cell>
          <cell r="Q227">
            <v>7582052.5434134342</v>
          </cell>
        </row>
        <row r="228">
          <cell r="C228" t="str">
            <v>30302-5</v>
          </cell>
          <cell r="D228" t="str">
            <v>Misc Intangible Plant - SW 5 yrs</v>
          </cell>
          <cell r="F228">
            <v>3456480.1162393275</v>
          </cell>
          <cell r="G228">
            <v>75</v>
          </cell>
          <cell r="H228" t="str">
            <v>CUOMXAG</v>
          </cell>
          <cell r="I228">
            <v>2756250.8480022973</v>
          </cell>
          <cell r="J228">
            <v>165325.02293362209</v>
          </cell>
          <cell r="K228">
            <v>460768.0006294112</v>
          </cell>
          <cell r="L228">
            <v>24963.352864828074</v>
          </cell>
          <cell r="M228">
            <v>23379.433361357329</v>
          </cell>
          <cell r="N228">
            <v>18008.323579917378</v>
          </cell>
          <cell r="O228">
            <v>7785.134867894014</v>
          </cell>
          <cell r="Q228">
            <v>3456480.116239327</v>
          </cell>
        </row>
        <row r="229">
          <cell r="C229" t="str">
            <v>30302-7</v>
          </cell>
          <cell r="D229" t="str">
            <v>Misc Intangible Plant - SW 7 yrs</v>
          </cell>
          <cell r="F229">
            <v>4339178.400175943</v>
          </cell>
          <cell r="G229">
            <v>75</v>
          </cell>
          <cell r="H229" t="str">
            <v>CUOMXAG</v>
          </cell>
          <cell r="I229">
            <v>3460128.1485543749</v>
          </cell>
          <cell r="J229">
            <v>207544.88508462007</v>
          </cell>
          <cell r="K229">
            <v>578436.58536612883</v>
          </cell>
          <cell r="L229">
            <v>31338.366750069883</v>
          </cell>
          <cell r="M229">
            <v>29349.953952673139</v>
          </cell>
          <cell r="N229">
            <v>22607.197516985823</v>
          </cell>
          <cell r="O229">
            <v>9773.2629510903535</v>
          </cell>
          <cell r="Q229">
            <v>4339178.400175943</v>
          </cell>
        </row>
        <row r="230">
          <cell r="C230" t="str">
            <v>30302-10</v>
          </cell>
          <cell r="D230" t="str">
            <v>Misc Intangible Plant - SW 10 yrs</v>
          </cell>
          <cell r="F230">
            <v>40794142.138431795</v>
          </cell>
          <cell r="G230">
            <v>75</v>
          </cell>
          <cell r="H230" t="str">
            <v>CUOMXAG</v>
          </cell>
          <cell r="I230">
            <v>32529881.579331379</v>
          </cell>
          <cell r="J230">
            <v>1951202.4538800211</v>
          </cell>
          <cell r="K230">
            <v>5438085.7630878231</v>
          </cell>
          <cell r="L230">
            <v>294623.00686618895</v>
          </cell>
          <cell r="M230">
            <v>275929.2388746285</v>
          </cell>
          <cell r="N230">
            <v>212538.21433618112</v>
          </cell>
          <cell r="O230">
            <v>91881.882055571463</v>
          </cell>
          <cell r="Q230">
            <v>40794142.138431795</v>
          </cell>
        </row>
        <row r="231">
          <cell r="C231" t="str">
            <v>30302-15</v>
          </cell>
          <cell r="D231" t="str">
            <v>Misc Intangible Plant - SW 15 yrs</v>
          </cell>
          <cell r="F231">
            <v>11383775.52817557</v>
          </cell>
          <cell r="G231">
            <v>75</v>
          </cell>
          <cell r="H231" t="str">
            <v>CUOMXAG</v>
          </cell>
          <cell r="I231">
            <v>9077599.1464807242</v>
          </cell>
          <cell r="J231">
            <v>544491.18379841431</v>
          </cell>
          <cell r="K231">
            <v>1517520.5160556152</v>
          </cell>
          <cell r="L231">
            <v>82215.779025810785</v>
          </cell>
          <cell r="M231">
            <v>76999.20509052425</v>
          </cell>
          <cell r="N231">
            <v>59309.675270336804</v>
          </cell>
          <cell r="O231">
            <v>25640.022454143884</v>
          </cell>
          <cell r="Q231">
            <v>11383775.528175572</v>
          </cell>
        </row>
        <row r="233">
          <cell r="D233" t="str">
            <v>Subtotal</v>
          </cell>
          <cell r="F233">
            <v>67528058.137968481</v>
          </cell>
          <cell r="I233">
            <v>53847920.788628303</v>
          </cell>
          <cell r="J233">
            <v>3229897.8686066312</v>
          </cell>
          <cell r="K233">
            <v>9001865.2757277954</v>
          </cell>
          <cell r="L233">
            <v>487700.40239919373</v>
          </cell>
          <cell r="M233">
            <v>456755.9141570318</v>
          </cell>
          <cell r="N233">
            <v>351822.3975768442</v>
          </cell>
          <cell r="O233">
            <v>152095.49087267826</v>
          </cell>
          <cell r="P233">
            <v>0</v>
          </cell>
          <cell r="Q233">
            <v>67528058.137968481</v>
          </cell>
        </row>
        <row r="235">
          <cell r="C235" t="str">
            <v>Transmission Plant</v>
          </cell>
        </row>
        <row r="236">
          <cell r="C236" t="str">
            <v>Accumulated Depreciation</v>
          </cell>
          <cell r="E236" t="str">
            <v>II-B-5</v>
          </cell>
        </row>
        <row r="237">
          <cell r="C237">
            <v>31002</v>
          </cell>
          <cell r="D237" t="str">
            <v>Land and Land Rights</v>
          </cell>
          <cell r="F237">
            <v>0</v>
          </cell>
          <cell r="G237">
            <v>12</v>
          </cell>
          <cell r="H237" t="str">
            <v>D2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</row>
        <row r="238">
          <cell r="C238">
            <v>35001</v>
          </cell>
          <cell r="D238" t="str">
            <v>Land and Land Fees</v>
          </cell>
          <cell r="F238">
            <v>0</v>
          </cell>
          <cell r="G238">
            <v>12</v>
          </cell>
          <cell r="H238" t="str">
            <v>D2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Q238">
            <v>0</v>
          </cell>
        </row>
        <row r="239">
          <cell r="C239">
            <v>35002</v>
          </cell>
          <cell r="D239" t="str">
            <v>Land and Land Rights</v>
          </cell>
          <cell r="F239">
            <v>0</v>
          </cell>
          <cell r="G239">
            <v>12</v>
          </cell>
          <cell r="H239" t="str">
            <v>D2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</row>
        <row r="240">
          <cell r="C240">
            <v>35201</v>
          </cell>
          <cell r="D240" t="str">
            <v xml:space="preserve">Structures and improvements </v>
          </cell>
          <cell r="F240">
            <v>0</v>
          </cell>
          <cell r="G240">
            <v>12</v>
          </cell>
          <cell r="H240" t="str">
            <v>D2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</row>
        <row r="241">
          <cell r="C241">
            <v>35301</v>
          </cell>
          <cell r="D241" t="str">
            <v xml:space="preserve">Station Equipment </v>
          </cell>
          <cell r="F241">
            <v>0</v>
          </cell>
          <cell r="G241">
            <v>12</v>
          </cell>
          <cell r="H241" t="str">
            <v>D2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</row>
        <row r="242">
          <cell r="C242">
            <v>35401</v>
          </cell>
          <cell r="D242" t="str">
            <v>Towers and Fixtures</v>
          </cell>
          <cell r="F242">
            <v>0</v>
          </cell>
          <cell r="G242">
            <v>12</v>
          </cell>
          <cell r="H242" t="str">
            <v>D2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</row>
        <row r="243">
          <cell r="C243">
            <v>35501</v>
          </cell>
          <cell r="D243" t="str">
            <v>Poles, Towers and Fixtures</v>
          </cell>
          <cell r="F243">
            <v>0</v>
          </cell>
          <cell r="G243">
            <v>12</v>
          </cell>
          <cell r="H243" t="str">
            <v>D2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</row>
        <row r="244">
          <cell r="C244">
            <v>35601</v>
          </cell>
          <cell r="D244" t="str">
            <v>Overhead Conductors and Devices</v>
          </cell>
          <cell r="F244">
            <v>0</v>
          </cell>
          <cell r="G244">
            <v>12</v>
          </cell>
          <cell r="H244" t="str">
            <v>D2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Q244">
            <v>0</v>
          </cell>
        </row>
        <row r="245">
          <cell r="C245">
            <v>35701</v>
          </cell>
          <cell r="D245" t="str">
            <v>Underground Conduit</v>
          </cell>
          <cell r="F245">
            <v>0</v>
          </cell>
          <cell r="G245">
            <v>12</v>
          </cell>
          <cell r="H245" t="str">
            <v>D2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0</v>
          </cell>
        </row>
        <row r="246">
          <cell r="C246">
            <v>35801</v>
          </cell>
          <cell r="D246" t="str">
            <v>Underground Conductors and Devices</v>
          </cell>
          <cell r="F246">
            <v>0</v>
          </cell>
          <cell r="G246">
            <v>12</v>
          </cell>
          <cell r="H246" t="str">
            <v>D2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0</v>
          </cell>
        </row>
        <row r="247">
          <cell r="C247">
            <v>35901</v>
          </cell>
          <cell r="D247" t="str">
            <v>Roads and Trails</v>
          </cell>
          <cell r="F247">
            <v>0</v>
          </cell>
          <cell r="G247">
            <v>12</v>
          </cell>
          <cell r="H247" t="str">
            <v>D2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0</v>
          </cell>
        </row>
        <row r="249">
          <cell r="D249" t="str">
            <v>Subtotal</v>
          </cell>
          <cell r="F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0</v>
          </cell>
        </row>
        <row r="251">
          <cell r="C251" t="str">
            <v>Distribution Plant</v>
          </cell>
        </row>
        <row r="252">
          <cell r="C252" t="str">
            <v>Accumulated Depreciation</v>
          </cell>
          <cell r="E252" t="str">
            <v>II-B-5</v>
          </cell>
        </row>
        <row r="253">
          <cell r="C253">
            <v>36002</v>
          </cell>
          <cell r="D253" t="str">
            <v xml:space="preserve">Land and Land Rights </v>
          </cell>
          <cell r="F253">
            <v>0</v>
          </cell>
          <cell r="G253">
            <v>13</v>
          </cell>
          <cell r="H253" t="str">
            <v>D3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Q253">
            <v>0</v>
          </cell>
        </row>
        <row r="254">
          <cell r="C254">
            <v>36101</v>
          </cell>
          <cell r="D254" t="str">
            <v xml:space="preserve">Structures and Improvements </v>
          </cell>
          <cell r="F254">
            <v>0</v>
          </cell>
          <cell r="G254">
            <v>13</v>
          </cell>
          <cell r="H254" t="str">
            <v>D3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0</v>
          </cell>
        </row>
        <row r="255">
          <cell r="C255">
            <v>36201</v>
          </cell>
          <cell r="D255" t="str">
            <v xml:space="preserve">Station Equipment </v>
          </cell>
          <cell r="F255">
            <v>0</v>
          </cell>
          <cell r="G255">
            <v>13</v>
          </cell>
          <cell r="H255" t="str">
            <v>D3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Q255">
            <v>0</v>
          </cell>
        </row>
        <row r="256">
          <cell r="C256">
            <v>36401</v>
          </cell>
          <cell r="D256" t="str">
            <v xml:space="preserve">Poles,Towers &amp; Fixtures </v>
          </cell>
          <cell r="F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Q256">
            <v>0</v>
          </cell>
        </row>
        <row r="257">
          <cell r="C257">
            <v>36401</v>
          </cell>
          <cell r="D257" t="str">
            <v>Poles,Towers &amp; Fixtures-Secondary</v>
          </cell>
          <cell r="G257">
            <v>15</v>
          </cell>
          <cell r="H257" t="str">
            <v>D5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C258">
            <v>36401</v>
          </cell>
          <cell r="D258" t="str">
            <v>Poles,Towers &amp; Fixtures-Primary</v>
          </cell>
          <cell r="G258">
            <v>14</v>
          </cell>
          <cell r="H258" t="str">
            <v>D4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C259">
            <v>36501</v>
          </cell>
          <cell r="D259" t="str">
            <v>Overhead Conductors and Devices</v>
          </cell>
          <cell r="F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Q259">
            <v>0</v>
          </cell>
        </row>
        <row r="260">
          <cell r="C260">
            <v>36501</v>
          </cell>
          <cell r="D260" t="str">
            <v>O.H. Conductors &amp; Devices-Secondary</v>
          </cell>
          <cell r="G260">
            <v>15</v>
          </cell>
          <cell r="H260" t="str">
            <v>D5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C261">
            <v>36501</v>
          </cell>
          <cell r="D261" t="str">
            <v>O.H. Conductors &amp; Devices-Primary</v>
          </cell>
          <cell r="G261">
            <v>14</v>
          </cell>
          <cell r="H261" t="str">
            <v>D4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C262">
            <v>36601</v>
          </cell>
          <cell r="D262" t="str">
            <v xml:space="preserve">Underground Conduits </v>
          </cell>
          <cell r="F262">
            <v>0</v>
          </cell>
          <cell r="G262">
            <v>29</v>
          </cell>
          <cell r="H262" t="str">
            <v>A366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Q262">
            <v>0</v>
          </cell>
        </row>
        <row r="263">
          <cell r="C263">
            <v>36701</v>
          </cell>
          <cell r="D263" t="str">
            <v>Underground Conductors and Devices</v>
          </cell>
          <cell r="F263">
            <v>0</v>
          </cell>
          <cell r="G263">
            <v>30</v>
          </cell>
          <cell r="H263" t="str">
            <v>A367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Q263">
            <v>0</v>
          </cell>
        </row>
        <row r="264">
          <cell r="C264">
            <v>36801</v>
          </cell>
          <cell r="D264" t="str">
            <v xml:space="preserve">Line Transformers </v>
          </cell>
          <cell r="F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Q264">
            <v>0</v>
          </cell>
        </row>
        <row r="265">
          <cell r="C265">
            <v>36801</v>
          </cell>
          <cell r="D265" t="str">
            <v>Line Transformers-Secondary</v>
          </cell>
          <cell r="G265">
            <v>15</v>
          </cell>
          <cell r="H265" t="str">
            <v>D5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C266">
            <v>36801</v>
          </cell>
          <cell r="D266" t="str">
            <v>Line Transformers-Primary</v>
          </cell>
          <cell r="G266">
            <v>14</v>
          </cell>
          <cell r="H266" t="str">
            <v>D4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C267">
            <v>36901</v>
          </cell>
          <cell r="D267" t="str">
            <v xml:space="preserve">Services </v>
          </cell>
          <cell r="F267">
            <v>0</v>
          </cell>
          <cell r="G267">
            <v>34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Q267">
            <v>0</v>
          </cell>
        </row>
        <row r="268">
          <cell r="C268">
            <v>37002.1</v>
          </cell>
          <cell r="D268" t="str">
            <v>Meters - Meters</v>
          </cell>
          <cell r="F268">
            <v>0</v>
          </cell>
          <cell r="G268">
            <v>35</v>
          </cell>
          <cell r="H268" t="str">
            <v>A370M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Q268">
            <v>0</v>
          </cell>
        </row>
        <row r="269">
          <cell r="C269">
            <v>37002.199999999997</v>
          </cell>
          <cell r="D269" t="str">
            <v>Meters - Transformers</v>
          </cell>
          <cell r="G269">
            <v>36</v>
          </cell>
          <cell r="H269" t="str">
            <v>A370T</v>
          </cell>
        </row>
        <row r="270">
          <cell r="C270">
            <v>37002</v>
          </cell>
          <cell r="D270" t="str">
            <v xml:space="preserve">Advanced Meters </v>
          </cell>
          <cell r="F270">
            <v>0</v>
          </cell>
          <cell r="G270">
            <v>13</v>
          </cell>
          <cell r="H270" t="str">
            <v>D3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Q270">
            <v>0</v>
          </cell>
        </row>
        <row r="271">
          <cell r="C271">
            <v>37301.1</v>
          </cell>
          <cell r="D271" t="str">
            <v>Automated Meters - Meters</v>
          </cell>
          <cell r="F271">
            <v>0</v>
          </cell>
          <cell r="G271">
            <v>37</v>
          </cell>
          <cell r="H271" t="str">
            <v>A370M A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Q271">
            <v>0</v>
          </cell>
        </row>
        <row r="272">
          <cell r="C272">
            <v>37301.199999999997</v>
          </cell>
          <cell r="D272" t="str">
            <v>Automated Meters - Transformers</v>
          </cell>
          <cell r="G272">
            <v>38</v>
          </cell>
          <cell r="H272" t="str">
            <v>A370T A</v>
          </cell>
        </row>
        <row r="273">
          <cell r="C273">
            <v>37301</v>
          </cell>
          <cell r="D273" t="str">
            <v>Street Lighting and Signal Systems</v>
          </cell>
          <cell r="F273">
            <v>0</v>
          </cell>
          <cell r="G273">
            <v>39</v>
          </cell>
          <cell r="H273" t="str">
            <v>A373S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Q273">
            <v>0</v>
          </cell>
        </row>
        <row r="274">
          <cell r="C274">
            <v>37302</v>
          </cell>
          <cell r="D274" t="str">
            <v xml:space="preserve">Security Lighting </v>
          </cell>
          <cell r="F274">
            <v>0</v>
          </cell>
          <cell r="G274">
            <v>40</v>
          </cell>
          <cell r="H274" t="str">
            <v>A373M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Q274">
            <v>0</v>
          </cell>
        </row>
        <row r="275">
          <cell r="C275">
            <v>37401</v>
          </cell>
          <cell r="D275" t="str">
            <v xml:space="preserve">Security Lighting </v>
          </cell>
          <cell r="F275">
            <v>0</v>
          </cell>
          <cell r="G275">
            <v>40</v>
          </cell>
          <cell r="H275" t="str">
            <v>A373M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Q275">
            <v>0</v>
          </cell>
        </row>
        <row r="277">
          <cell r="D277" t="str">
            <v>Subtotal</v>
          </cell>
          <cell r="F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9">
          <cell r="C279" t="str">
            <v>TOTAL INT, TRAN, DIST PLANT-ACCUM DEP.</v>
          </cell>
          <cell r="E279" t="str">
            <v>II-B-5</v>
          </cell>
          <cell r="F279">
            <v>67528058.137968481</v>
          </cell>
          <cell r="I279">
            <v>53847920.788628303</v>
          </cell>
          <cell r="J279">
            <v>3229897.8686066312</v>
          </cell>
          <cell r="K279">
            <v>9001865.2757277954</v>
          </cell>
          <cell r="L279">
            <v>487700.40239919373</v>
          </cell>
          <cell r="M279">
            <v>456755.9141570318</v>
          </cell>
          <cell r="N279">
            <v>351822.3975768442</v>
          </cell>
          <cell r="O279">
            <v>152095.49087267826</v>
          </cell>
          <cell r="Q279">
            <v>67528058.137968481</v>
          </cell>
        </row>
        <row r="280">
          <cell r="C280" t="str">
            <v>TOTAL TRAN, DIST PLANT-ACCUM DEP.</v>
          </cell>
          <cell r="E280" t="str">
            <v>II-B-5</v>
          </cell>
          <cell r="F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Q280">
            <v>0</v>
          </cell>
        </row>
        <row r="282">
          <cell r="C282" t="str">
            <v>TOTAL INT, TRAN, DIST PLANT-NET</v>
          </cell>
          <cell r="E282" t="str">
            <v>II-B-1 - II-B-5</v>
          </cell>
          <cell r="F282">
            <v>87939109.820909977</v>
          </cell>
          <cell r="I282">
            <v>70124009.936491042</v>
          </cell>
          <cell r="J282">
            <v>4206167.7946877014</v>
          </cell>
          <cell r="K282">
            <v>11722771.850745207</v>
          </cell>
          <cell r="L282">
            <v>635112.87646772177</v>
          </cell>
          <cell r="M282">
            <v>594815.09766413854</v>
          </cell>
          <cell r="N282">
            <v>458164.34399392514</v>
          </cell>
          <cell r="O282">
            <v>198067.92086025243</v>
          </cell>
          <cell r="Q282">
            <v>87939109.820909977</v>
          </cell>
        </row>
        <row r="283">
          <cell r="C283" t="str">
            <v>TOTAL TRAN, DIST PLANT-NET</v>
          </cell>
          <cell r="E283" t="str">
            <v>II-B-1 - II-B-5</v>
          </cell>
          <cell r="F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Q283">
            <v>0</v>
          </cell>
        </row>
        <row r="285">
          <cell r="C285" t="str">
            <v>General Plant</v>
          </cell>
          <cell r="E285" t="str">
            <v>II-B-5</v>
          </cell>
        </row>
        <row r="286">
          <cell r="C286" t="str">
            <v>Accumulated Depreciation</v>
          </cell>
        </row>
        <row r="287">
          <cell r="C287">
            <v>38901</v>
          </cell>
          <cell r="D287" t="str">
            <v>Land and Land Fees</v>
          </cell>
          <cell r="F287">
            <v>0</v>
          </cell>
          <cell r="G287">
            <v>75</v>
          </cell>
          <cell r="H287" t="str">
            <v>CUOMXAG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Q287">
            <v>0</v>
          </cell>
        </row>
        <row r="288">
          <cell r="C288">
            <v>38902</v>
          </cell>
          <cell r="D288" t="str">
            <v>Land and Land Rights</v>
          </cell>
          <cell r="F288">
            <v>0</v>
          </cell>
          <cell r="G288">
            <v>75</v>
          </cell>
          <cell r="H288" t="str">
            <v>CUOMXAG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Q288">
            <v>0</v>
          </cell>
        </row>
        <row r="289">
          <cell r="C289">
            <v>39001</v>
          </cell>
          <cell r="D289" t="str">
            <v>Structures and Improvements</v>
          </cell>
          <cell r="F289">
            <v>639215.25119406765</v>
          </cell>
          <cell r="G289">
            <v>75</v>
          </cell>
          <cell r="H289" t="str">
            <v>CUOMXAG</v>
          </cell>
          <cell r="I289">
            <v>509720.15429284197</v>
          </cell>
          <cell r="J289">
            <v>30573.957468084292</v>
          </cell>
          <cell r="K289">
            <v>85210.943896581084</v>
          </cell>
          <cell r="L289">
            <v>4616.5333910552026</v>
          </cell>
          <cell r="M289">
            <v>4323.6153156624232</v>
          </cell>
          <cell r="N289">
            <v>3330.3229567671265</v>
          </cell>
          <cell r="O289">
            <v>1439.723873075508</v>
          </cell>
          <cell r="Q289">
            <v>639215.25119406765</v>
          </cell>
        </row>
        <row r="290">
          <cell r="C290">
            <v>39101</v>
          </cell>
          <cell r="D290" t="str">
            <v xml:space="preserve">Office furniture and equipment </v>
          </cell>
          <cell r="F290">
            <v>270609.06153639138</v>
          </cell>
          <cell r="G290">
            <v>75</v>
          </cell>
          <cell r="H290" t="str">
            <v>CUOMXAG</v>
          </cell>
          <cell r="I290">
            <v>215787.86229162285</v>
          </cell>
          <cell r="J290">
            <v>12943.355031715206</v>
          </cell>
          <cell r="K290">
            <v>36073.69116648809</v>
          </cell>
          <cell r="L290">
            <v>1954.3898024510356</v>
          </cell>
          <cell r="M290">
            <v>1830.3841793983709</v>
          </cell>
          <cell r="N290">
            <v>1409.8780782535498</v>
          </cell>
          <cell r="O290">
            <v>609.50098646225422</v>
          </cell>
          <cell r="Q290">
            <v>270609.06153639127</v>
          </cell>
        </row>
        <row r="291">
          <cell r="C291">
            <v>39201</v>
          </cell>
          <cell r="D291" t="str">
            <v>Transportation Equipment</v>
          </cell>
          <cell r="F291">
            <v>50031.726430629744</v>
          </cell>
          <cell r="G291">
            <v>75</v>
          </cell>
          <cell r="H291" t="str">
            <v>CUOMXAG</v>
          </cell>
          <cell r="I291">
            <v>39896.074550973623</v>
          </cell>
          <cell r="J291">
            <v>2393.0403304480774</v>
          </cell>
          <cell r="K291">
            <v>6669.5070650545986</v>
          </cell>
          <cell r="L291">
            <v>361.3385870372752</v>
          </cell>
          <cell r="M291">
            <v>338.41172947675562</v>
          </cell>
          <cell r="N291">
            <v>260.66619466191673</v>
          </cell>
          <cell r="O291">
            <v>112.68797297749616</v>
          </cell>
          <cell r="Q291">
            <v>50031.726430629737</v>
          </cell>
        </row>
        <row r="292">
          <cell r="C292">
            <v>39301</v>
          </cell>
          <cell r="D292" t="str">
            <v>Stores Equipment</v>
          </cell>
          <cell r="F292">
            <v>0</v>
          </cell>
          <cell r="G292">
            <v>75</v>
          </cell>
          <cell r="H292" t="str">
            <v>CUOMXAG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Q292">
            <v>0</v>
          </cell>
        </row>
        <row r="293">
          <cell r="C293">
            <v>39401</v>
          </cell>
          <cell r="D293" t="str">
            <v>Tools, Shop, and Garage Equipment</v>
          </cell>
          <cell r="F293">
            <v>6016.1186786430371</v>
          </cell>
          <cell r="G293">
            <v>75</v>
          </cell>
          <cell r="H293" t="str">
            <v>CUOMXAG</v>
          </cell>
          <cell r="I293">
            <v>4797.3463327003246</v>
          </cell>
          <cell r="J293">
            <v>287.75370465611121</v>
          </cell>
          <cell r="K293">
            <v>801.98204007711729</v>
          </cell>
          <cell r="L293">
            <v>43.449546475345805</v>
          </cell>
          <cell r="M293">
            <v>40.692681864573792</v>
          </cell>
          <cell r="N293">
            <v>31.344086532186861</v>
          </cell>
          <cell r="O293">
            <v>13.550286337376811</v>
          </cell>
          <cell r="Q293">
            <v>6016.1186786430362</v>
          </cell>
        </row>
        <row r="294">
          <cell r="C294">
            <v>39501</v>
          </cell>
          <cell r="D294" t="str">
            <v>Laboratory Equipment</v>
          </cell>
          <cell r="F294">
            <v>300494.26602511096</v>
          </cell>
          <cell r="G294">
            <v>75</v>
          </cell>
          <cell r="H294" t="str">
            <v>CUOMXAG</v>
          </cell>
          <cell r="I294">
            <v>239618.78781257616</v>
          </cell>
          <cell r="J294">
            <v>14372.778014437046</v>
          </cell>
          <cell r="K294">
            <v>40057.554940497139</v>
          </cell>
          <cell r="L294">
            <v>2170.2263992202197</v>
          </cell>
          <cell r="M294">
            <v>2032.5259893720227</v>
          </cell>
          <cell r="N294">
            <v>1565.5805312074547</v>
          </cell>
          <cell r="O294">
            <v>676.81233780091304</v>
          </cell>
          <cell r="Q294">
            <v>300494.26602511096</v>
          </cell>
        </row>
        <row r="295">
          <cell r="C295">
            <v>39601</v>
          </cell>
          <cell r="D295" t="str">
            <v>Power Operated Equipment</v>
          </cell>
          <cell r="F295">
            <v>0</v>
          </cell>
          <cell r="G295">
            <v>75</v>
          </cell>
          <cell r="H295" t="str">
            <v>CUOMXAG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Q295">
            <v>0</v>
          </cell>
        </row>
        <row r="297">
          <cell r="D297" t="str">
            <v>Subtotal</v>
          </cell>
          <cell r="F297">
            <v>1266366.4238648429</v>
          </cell>
          <cell r="I297">
            <v>1009820.2252807149</v>
          </cell>
          <cell r="J297">
            <v>60570.884549340735</v>
          </cell>
          <cell r="K297">
            <v>168813.67910869804</v>
          </cell>
          <cell r="L297">
            <v>9145.9377262390772</v>
          </cell>
          <cell r="M297">
            <v>8565.6298957741456</v>
          </cell>
          <cell r="N297">
            <v>6597.7918474222352</v>
          </cell>
          <cell r="O297">
            <v>2852.2754566535482</v>
          </cell>
          <cell r="Q297">
            <v>1266366.4238648426</v>
          </cell>
        </row>
        <row r="299">
          <cell r="C299">
            <v>39701</v>
          </cell>
          <cell r="D299" t="str">
            <v xml:space="preserve">Microwave Equipment </v>
          </cell>
          <cell r="F299">
            <v>16249691.532737384</v>
          </cell>
          <cell r="G299">
            <v>75</v>
          </cell>
          <cell r="H299" t="str">
            <v>CUOMXAG</v>
          </cell>
          <cell r="I299">
            <v>12957756.029452598</v>
          </cell>
          <cell r="J299">
            <v>777230.16912274354</v>
          </cell>
          <cell r="K299">
            <v>2166174.1501728492</v>
          </cell>
          <cell r="L299">
            <v>117358.3443372093</v>
          </cell>
          <cell r="M299">
            <v>109911.98200370064</v>
          </cell>
          <cell r="N299">
            <v>84661.185180998917</v>
          </cell>
          <cell r="O299">
            <v>36599.672467283075</v>
          </cell>
          <cell r="Q299">
            <v>16249691.532737385</v>
          </cell>
        </row>
        <row r="300">
          <cell r="C300">
            <v>39702</v>
          </cell>
          <cell r="D300" t="str">
            <v xml:space="preserve">Computer Equipment </v>
          </cell>
          <cell r="F300">
            <v>6141259.3353879787</v>
          </cell>
          <cell r="G300">
            <v>75</v>
          </cell>
          <cell r="H300" t="str">
            <v>CUOMXAG</v>
          </cell>
          <cell r="I300">
            <v>4897135.4330779901</v>
          </cell>
          <cell r="J300">
            <v>293739.23943442077</v>
          </cell>
          <cell r="K300">
            <v>818663.98479160143</v>
          </cell>
          <cell r="L300">
            <v>44353.335956842711</v>
          </cell>
          <cell r="M300">
            <v>41539.126093030121</v>
          </cell>
          <cell r="N300">
            <v>31996.071604827226</v>
          </cell>
          <cell r="O300">
            <v>13832.144429266018</v>
          </cell>
          <cell r="Q300">
            <v>6141259.3353879787</v>
          </cell>
        </row>
        <row r="301">
          <cell r="C301">
            <v>39801</v>
          </cell>
          <cell r="D301" t="str">
            <v>Miscellaneous Equipment</v>
          </cell>
          <cell r="F301">
            <v>1083712.9045740266</v>
          </cell>
          <cell r="G301">
            <v>75</v>
          </cell>
          <cell r="H301" t="str">
            <v>CUOMXAG</v>
          </cell>
          <cell r="I301">
            <v>864169.47639584623</v>
          </cell>
          <cell r="J301">
            <v>51834.483282691552</v>
          </cell>
          <cell r="K301">
            <v>144464.950326447</v>
          </cell>
          <cell r="L301">
            <v>7826.779478333332</v>
          </cell>
          <cell r="M301">
            <v>7330.1719620183503</v>
          </cell>
          <cell r="N301">
            <v>5646.1637263906978</v>
          </cell>
          <cell r="O301">
            <v>2440.8794022993834</v>
          </cell>
          <cell r="Q301">
            <v>1083712.9045740268</v>
          </cell>
        </row>
        <row r="302">
          <cell r="C302">
            <v>39911</v>
          </cell>
          <cell r="D302" t="str">
            <v>Asset Retirement Cost Gen Plant</v>
          </cell>
          <cell r="F302">
            <v>0</v>
          </cell>
          <cell r="G302">
            <v>75</v>
          </cell>
          <cell r="H302" t="str">
            <v>CUOMXAG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Q302">
            <v>0</v>
          </cell>
        </row>
        <row r="304">
          <cell r="D304" t="str">
            <v>Subtotal</v>
          </cell>
          <cell r="F304">
            <v>23474663.77269939</v>
          </cell>
          <cell r="I304">
            <v>18719060.938926432</v>
          </cell>
          <cell r="J304">
            <v>1122803.8918398558</v>
          </cell>
          <cell r="K304">
            <v>3129303.0852908976</v>
          </cell>
          <cell r="L304">
            <v>169538.45977238534</v>
          </cell>
          <cell r="M304">
            <v>158781.28005874914</v>
          </cell>
          <cell r="N304">
            <v>122303.42051221685</v>
          </cell>
          <cell r="O304">
            <v>52872.696298848474</v>
          </cell>
          <cell r="Q304">
            <v>23474663.77269939</v>
          </cell>
        </row>
        <row r="306">
          <cell r="C306" t="str">
            <v>RWIP</v>
          </cell>
          <cell r="D306" t="str">
            <v>RWIP</v>
          </cell>
          <cell r="F306">
            <v>0</v>
          </cell>
          <cell r="G306">
            <v>75</v>
          </cell>
          <cell r="H306" t="str">
            <v>CUOMXAG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Q306">
            <v>0</v>
          </cell>
        </row>
        <row r="308">
          <cell r="D308" t="str">
            <v>Subtotal</v>
          </cell>
          <cell r="F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Q308">
            <v>0</v>
          </cell>
        </row>
        <row r="310">
          <cell r="C310" t="str">
            <v>TOTAL ACCUM. DEP. FOR GENERAL PLANT</v>
          </cell>
          <cell r="E310" t="str">
            <v>II-B-5</v>
          </cell>
          <cell r="F310">
            <v>24741030.196564231</v>
          </cell>
          <cell r="I310">
            <v>19728881.164207146</v>
          </cell>
          <cell r="J310">
            <v>1183374.7763891965</v>
          </cell>
          <cell r="K310">
            <v>3298116.7643995956</v>
          </cell>
          <cell r="L310">
            <v>178684.3974986244</v>
          </cell>
          <cell r="M310">
            <v>167346.90995452329</v>
          </cell>
          <cell r="N310">
            <v>128901.21235963909</v>
          </cell>
          <cell r="O310">
            <v>55724.971755502025</v>
          </cell>
          <cell r="Q310">
            <v>24741030.196564231</v>
          </cell>
        </row>
        <row r="311">
          <cell r="C311" t="str">
            <v>TOTAL GENERAL PLANT-NET (include. Comm Eq.)</v>
          </cell>
          <cell r="E311" t="str">
            <v>II-B-2 - II-B-5</v>
          </cell>
          <cell r="F311">
            <v>44328214.119366199</v>
          </cell>
          <cell r="I311">
            <v>35348005.383541092</v>
          </cell>
          <cell r="J311">
            <v>2120238.7311471798</v>
          </cell>
          <cell r="K311">
            <v>5909197.1903125998</v>
          </cell>
          <cell r="L311">
            <v>320146.7428469861</v>
          </cell>
          <cell r="M311">
            <v>299833.49916078115</v>
          </cell>
          <cell r="N311">
            <v>230950.79292686316</v>
          </cell>
          <cell r="O311">
            <v>99841.779430694907</v>
          </cell>
          <cell r="Q311">
            <v>44328214.119366199</v>
          </cell>
        </row>
        <row r="313">
          <cell r="C313" t="str">
            <v>TOTAL PLANT IN SERVICE NET (INCL. INTANGIBLES)</v>
          </cell>
          <cell r="E313" t="str">
            <v>II-B-1-3 - II-B-5</v>
          </cell>
          <cell r="F313">
            <v>132267323.94027618</v>
          </cell>
          <cell r="I313">
            <v>105472015.32003213</v>
          </cell>
          <cell r="J313">
            <v>6326406.5258348808</v>
          </cell>
          <cell r="K313">
            <v>17631969.041057806</v>
          </cell>
          <cell r="L313">
            <v>955259.61931470782</v>
          </cell>
          <cell r="M313">
            <v>894648.59682491969</v>
          </cell>
          <cell r="N313">
            <v>689115.13692078833</v>
          </cell>
          <cell r="O313">
            <v>297909.70029094734</v>
          </cell>
          <cell r="Q313">
            <v>132267323.94027618</v>
          </cell>
        </row>
        <row r="315">
          <cell r="C315" t="str">
            <v>TOTAL PLANT IN SERVICE NET (EXCL. INTANGIBLES)</v>
          </cell>
          <cell r="E315" t="str">
            <v>II-B-1-3 - II-B-5</v>
          </cell>
          <cell r="F315">
            <v>44328214.119366199</v>
          </cell>
          <cell r="I315">
            <v>35348005.383541092</v>
          </cell>
          <cell r="J315">
            <v>2120238.7311471798</v>
          </cell>
          <cell r="K315">
            <v>5909197.1903125998</v>
          </cell>
          <cell r="L315">
            <v>320146.7428469861</v>
          </cell>
          <cell r="M315">
            <v>299833.49916078115</v>
          </cell>
          <cell r="N315">
            <v>230950.79292686316</v>
          </cell>
          <cell r="O315">
            <v>99841.779430694907</v>
          </cell>
          <cell r="Q315">
            <v>44328214.119366199</v>
          </cell>
        </row>
        <row r="697">
          <cell r="C697" t="str">
            <v>Intangible Plant</v>
          </cell>
          <cell r="E697" t="str">
            <v>II-E-1</v>
          </cell>
        </row>
        <row r="698">
          <cell r="C698">
            <v>30302</v>
          </cell>
          <cell r="D698" t="str">
            <v>Misc Intangible Plant - NMF S/W</v>
          </cell>
          <cell r="F698">
            <v>2252936.1272037113</v>
          </cell>
          <cell r="G698">
            <v>75</v>
          </cell>
          <cell r="H698" t="str">
            <v>CUOMXAG</v>
          </cell>
          <cell r="I698">
            <v>1796526.2065087147</v>
          </cell>
          <cell r="J698">
            <v>107758.96414042893</v>
          </cell>
          <cell r="K698">
            <v>300328.90106912045</v>
          </cell>
          <cell r="L698">
            <v>16271.130639830159</v>
          </cell>
          <cell r="M698">
            <v>15238.730813432683</v>
          </cell>
          <cell r="N698">
            <v>11737.837747989852</v>
          </cell>
          <cell r="O698">
            <v>5074.3562841943112</v>
          </cell>
          <cell r="Q698">
            <v>2252936.1272037104</v>
          </cell>
        </row>
        <row r="699">
          <cell r="C699" t="str">
            <v>30302-5</v>
          </cell>
          <cell r="D699" t="str">
            <v xml:space="preserve">Intangible EFM Equipment (5 Yrs) </v>
          </cell>
          <cell r="F699">
            <v>2813025.1812580018</v>
          </cell>
          <cell r="G699">
            <v>75</v>
          </cell>
          <cell r="H699" t="str">
            <v>CUOMXAG</v>
          </cell>
          <cell r="I699">
            <v>2243149.9041082105</v>
          </cell>
          <cell r="J699">
            <v>134548.27945323975</v>
          </cell>
          <cell r="K699">
            <v>374991.88333206967</v>
          </cell>
          <cell r="L699">
            <v>20316.199675927262</v>
          </cell>
          <cell r="M699">
            <v>19027.141067600416</v>
          </cell>
          <cell r="N699">
            <v>14655.911794356252</v>
          </cell>
          <cell r="O699">
            <v>6335.8618265979349</v>
          </cell>
          <cell r="Q699">
            <v>2813025.1812580014</v>
          </cell>
        </row>
        <row r="700">
          <cell r="C700" t="str">
            <v>30302-7</v>
          </cell>
          <cell r="D700" t="str">
            <v xml:space="preserve">Intangible EFM Equipment (7 Yrs) </v>
          </cell>
          <cell r="F700">
            <v>1308457.1998895847</v>
          </cell>
          <cell r="G700">
            <v>75</v>
          </cell>
          <cell r="H700" t="str">
            <v>CUOMXAG</v>
          </cell>
          <cell r="I700">
            <v>1043384.0628292706</v>
          </cell>
          <cell r="J700">
            <v>62584.105594325498</v>
          </cell>
          <cell r="K700">
            <v>174424.61337177767</v>
          </cell>
          <cell r="L700">
            <v>9449.9252681675061</v>
          </cell>
          <cell r="M700">
            <v>8850.3294919254276</v>
          </cell>
          <cell r="N700">
            <v>6817.085547629621</v>
          </cell>
          <cell r="O700">
            <v>2947.0777864882866</v>
          </cell>
          <cell r="Q700">
            <v>1308457.1998895842</v>
          </cell>
        </row>
        <row r="701">
          <cell r="C701" t="str">
            <v>30302-10</v>
          </cell>
          <cell r="D701" t="str">
            <v xml:space="preserve">Intangible EFM Equipment (10 Yrs) </v>
          </cell>
          <cell r="F701">
            <v>7803438.3870102735</v>
          </cell>
          <cell r="G701">
            <v>75</v>
          </cell>
          <cell r="H701" t="str">
            <v>CUOMXAG</v>
          </cell>
          <cell r="I701">
            <v>6222582.7860198542</v>
          </cell>
          <cell r="J701">
            <v>373242.02278276708</v>
          </cell>
          <cell r="K701">
            <v>1040241.6859639076</v>
          </cell>
          <cell r="L701">
            <v>56357.907311159623</v>
          </cell>
          <cell r="M701">
            <v>52782.009912749119</v>
          </cell>
          <cell r="N701">
            <v>40656.054362645555</v>
          </cell>
          <cell r="O701">
            <v>17575.920657189716</v>
          </cell>
          <cell r="Q701">
            <v>7803438.3870102717</v>
          </cell>
        </row>
        <row r="702">
          <cell r="C702" t="str">
            <v>30302-15</v>
          </cell>
          <cell r="D702" t="str">
            <v xml:space="preserve">Intangible EFM Equipment (15 Yrs) </v>
          </cell>
          <cell r="F702">
            <v>2864349.935720914</v>
          </cell>
          <cell r="G702">
            <v>75</v>
          </cell>
          <cell r="H702" t="str">
            <v>CUOMXAG</v>
          </cell>
          <cell r="I702">
            <v>2284077.0592644867</v>
          </cell>
          <cell r="J702">
            <v>137003.16590514721</v>
          </cell>
          <cell r="K702">
            <v>381833.7582167433</v>
          </cell>
          <cell r="L702">
            <v>20686.876755867281</v>
          </cell>
          <cell r="M702">
            <v>19374.29876456389</v>
          </cell>
          <cell r="N702">
            <v>14923.31468832503</v>
          </cell>
          <cell r="O702">
            <v>6451.4621257803446</v>
          </cell>
          <cell r="Q702">
            <v>2864349.935720914</v>
          </cell>
        </row>
        <row r="704">
          <cell r="D704" t="str">
            <v>Subtotal</v>
          </cell>
          <cell r="F704">
            <v>17042206.831082486</v>
          </cell>
          <cell r="G704">
            <v>375</v>
          </cell>
          <cell r="H704">
            <v>0</v>
          </cell>
          <cell r="I704">
            <v>13589720.018730538</v>
          </cell>
          <cell r="J704">
            <v>815136.53787590854</v>
          </cell>
          <cell r="K704">
            <v>2271820.8419536189</v>
          </cell>
          <cell r="L704">
            <v>123082.03965095183</v>
          </cell>
          <cell r="M704">
            <v>115272.51005027154</v>
          </cell>
          <cell r="N704">
            <v>88790.204140946313</v>
          </cell>
          <cell r="O704">
            <v>38384.678680250596</v>
          </cell>
          <cell r="P704">
            <v>0</v>
          </cell>
          <cell r="Q704">
            <v>17042206.831082482</v>
          </cell>
        </row>
        <row r="706">
          <cell r="C706" t="str">
            <v>Transmission Plant</v>
          </cell>
          <cell r="E706" t="str">
            <v>II-E-1</v>
          </cell>
        </row>
        <row r="707">
          <cell r="C707">
            <v>35001</v>
          </cell>
          <cell r="D707" t="str">
            <v>Land and Land Fees</v>
          </cell>
          <cell r="F707">
            <v>0</v>
          </cell>
          <cell r="G707">
            <v>12</v>
          </cell>
          <cell r="H707" t="str">
            <v>D2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Q707">
            <v>0</v>
          </cell>
        </row>
        <row r="708">
          <cell r="C708">
            <v>35002</v>
          </cell>
          <cell r="D708" t="str">
            <v>Land and Land Rights</v>
          </cell>
          <cell r="F708">
            <v>0</v>
          </cell>
          <cell r="G708">
            <v>12</v>
          </cell>
          <cell r="H708" t="str">
            <v>D2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Q708">
            <v>0</v>
          </cell>
        </row>
        <row r="709">
          <cell r="C709">
            <v>35201</v>
          </cell>
          <cell r="D709" t="str">
            <v xml:space="preserve">Structures and improvements </v>
          </cell>
          <cell r="F709">
            <v>0</v>
          </cell>
          <cell r="G709">
            <v>12</v>
          </cell>
          <cell r="H709" t="str">
            <v>D2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Q709">
            <v>0</v>
          </cell>
        </row>
        <row r="710">
          <cell r="C710">
            <v>35301</v>
          </cell>
          <cell r="D710" t="str">
            <v xml:space="preserve">Station Equipment </v>
          </cell>
          <cell r="F710">
            <v>0</v>
          </cell>
          <cell r="G710">
            <v>12</v>
          </cell>
          <cell r="H710" t="str">
            <v>D2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Q710">
            <v>0</v>
          </cell>
        </row>
        <row r="711">
          <cell r="C711">
            <v>35401</v>
          </cell>
          <cell r="D711" t="str">
            <v>Towers and Fixtures</v>
          </cell>
          <cell r="F711">
            <v>0</v>
          </cell>
          <cell r="G711">
            <v>12</v>
          </cell>
          <cell r="H711" t="str">
            <v>D2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Q711">
            <v>0</v>
          </cell>
        </row>
        <row r="712">
          <cell r="C712">
            <v>35501</v>
          </cell>
          <cell r="D712" t="str">
            <v>Poles, Towers and Fixtures</v>
          </cell>
          <cell r="F712">
            <v>0</v>
          </cell>
          <cell r="G712">
            <v>12</v>
          </cell>
          <cell r="H712" t="str">
            <v>D2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Q712">
            <v>0</v>
          </cell>
        </row>
        <row r="713">
          <cell r="C713">
            <v>35601</v>
          </cell>
          <cell r="D713" t="str">
            <v>Overhead Conductors and Devices</v>
          </cell>
          <cell r="F713">
            <v>0</v>
          </cell>
          <cell r="G713">
            <v>12</v>
          </cell>
          <cell r="H713" t="str">
            <v>D2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Q713">
            <v>0</v>
          </cell>
        </row>
        <row r="714">
          <cell r="C714">
            <v>35701</v>
          </cell>
          <cell r="D714" t="str">
            <v>Underground Conduit</v>
          </cell>
          <cell r="F714">
            <v>0</v>
          </cell>
          <cell r="G714">
            <v>12</v>
          </cell>
          <cell r="H714" t="str">
            <v>D2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Q714">
            <v>0</v>
          </cell>
        </row>
        <row r="715">
          <cell r="C715">
            <v>35801</v>
          </cell>
          <cell r="D715" t="str">
            <v>Underground Conductors and Devices</v>
          </cell>
          <cell r="F715">
            <v>0</v>
          </cell>
          <cell r="G715">
            <v>12</v>
          </cell>
          <cell r="H715" t="str">
            <v>D2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Q715">
            <v>0</v>
          </cell>
        </row>
        <row r="716">
          <cell r="C716">
            <v>35901</v>
          </cell>
          <cell r="D716" t="str">
            <v>Roads and Trails</v>
          </cell>
          <cell r="F716">
            <v>0</v>
          </cell>
          <cell r="G716">
            <v>12</v>
          </cell>
          <cell r="H716" t="str">
            <v>D2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Q716">
            <v>0</v>
          </cell>
        </row>
        <row r="718">
          <cell r="D718" t="str">
            <v>Subtotal</v>
          </cell>
          <cell r="F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Q718">
            <v>0</v>
          </cell>
        </row>
        <row r="720">
          <cell r="C720" t="str">
            <v>Distribution</v>
          </cell>
          <cell r="E720" t="str">
            <v>II-E-1</v>
          </cell>
        </row>
        <row r="721">
          <cell r="C721">
            <v>36002</v>
          </cell>
          <cell r="D721" t="str">
            <v xml:space="preserve">Land and Land Rights </v>
          </cell>
          <cell r="F721">
            <v>0</v>
          </cell>
          <cell r="G721">
            <v>13</v>
          </cell>
          <cell r="H721" t="str">
            <v>D3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Q721">
            <v>0</v>
          </cell>
        </row>
        <row r="722">
          <cell r="C722">
            <v>36101</v>
          </cell>
          <cell r="D722" t="str">
            <v xml:space="preserve">Structures and Improvements </v>
          </cell>
          <cell r="F722">
            <v>0</v>
          </cell>
          <cell r="G722">
            <v>13</v>
          </cell>
          <cell r="H722" t="str">
            <v>D3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Q722">
            <v>0</v>
          </cell>
        </row>
        <row r="723">
          <cell r="C723">
            <v>36201</v>
          </cell>
          <cell r="D723" t="str">
            <v xml:space="preserve">Station Equipment </v>
          </cell>
          <cell r="F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Q723">
            <v>0</v>
          </cell>
        </row>
        <row r="724">
          <cell r="C724">
            <v>36401</v>
          </cell>
          <cell r="D724" t="str">
            <v xml:space="preserve">Poles,Towers &amp; Fixtures </v>
          </cell>
          <cell r="F724">
            <v>0</v>
          </cell>
          <cell r="G724">
            <v>15</v>
          </cell>
        </row>
        <row r="725">
          <cell r="C725">
            <v>36401</v>
          </cell>
          <cell r="D725" t="str">
            <v>Poles,Towers &amp; Fixtures-Secondary</v>
          </cell>
          <cell r="G725">
            <v>14</v>
          </cell>
        </row>
        <row r="726">
          <cell r="C726">
            <v>36401</v>
          </cell>
          <cell r="D726" t="str">
            <v>Poles,Towers &amp; Fixtures-Primary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Q726">
            <v>0</v>
          </cell>
        </row>
        <row r="727">
          <cell r="C727">
            <v>36501</v>
          </cell>
          <cell r="D727" t="str">
            <v>Overhead Conductors and Devices</v>
          </cell>
          <cell r="F727">
            <v>0</v>
          </cell>
          <cell r="G727">
            <v>15</v>
          </cell>
        </row>
        <row r="728">
          <cell r="C728">
            <v>36501</v>
          </cell>
          <cell r="D728" t="str">
            <v>O.H. Conductors &amp; Devices-Secondary</v>
          </cell>
          <cell r="G728">
            <v>14</v>
          </cell>
        </row>
        <row r="729">
          <cell r="C729">
            <v>36501</v>
          </cell>
          <cell r="D729" t="str">
            <v>O.H. Conductors &amp; Devices-Primary</v>
          </cell>
          <cell r="G729">
            <v>29</v>
          </cell>
          <cell r="H729" t="str">
            <v>A366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Q729">
            <v>0</v>
          </cell>
        </row>
        <row r="730">
          <cell r="C730">
            <v>36601</v>
          </cell>
          <cell r="D730" t="str">
            <v xml:space="preserve">Underground Conduits </v>
          </cell>
          <cell r="F730">
            <v>0</v>
          </cell>
          <cell r="G730">
            <v>30</v>
          </cell>
          <cell r="H730" t="str">
            <v>A367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Q730">
            <v>0</v>
          </cell>
        </row>
        <row r="731">
          <cell r="C731">
            <v>36701</v>
          </cell>
          <cell r="D731" t="str">
            <v>Underground Conductors and Devices</v>
          </cell>
          <cell r="F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Q731">
            <v>0</v>
          </cell>
        </row>
        <row r="732">
          <cell r="C732">
            <v>36801</v>
          </cell>
          <cell r="D732" t="str">
            <v xml:space="preserve">Line Transformers </v>
          </cell>
          <cell r="F732">
            <v>0</v>
          </cell>
          <cell r="G732">
            <v>15</v>
          </cell>
        </row>
        <row r="733">
          <cell r="C733">
            <v>36801</v>
          </cell>
          <cell r="D733" t="str">
            <v>Line Transformers-Secondary</v>
          </cell>
          <cell r="G733">
            <v>14</v>
          </cell>
        </row>
        <row r="734">
          <cell r="C734">
            <v>36801</v>
          </cell>
          <cell r="D734" t="str">
            <v>Line Transformers-Primary</v>
          </cell>
          <cell r="G734">
            <v>34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Q734">
            <v>0</v>
          </cell>
        </row>
        <row r="735">
          <cell r="C735">
            <v>36901</v>
          </cell>
          <cell r="D735" t="str">
            <v xml:space="preserve">Services </v>
          </cell>
          <cell r="F735">
            <v>0</v>
          </cell>
          <cell r="G735">
            <v>35</v>
          </cell>
          <cell r="H735" t="str">
            <v>A370M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Q735">
            <v>0</v>
          </cell>
        </row>
        <row r="736">
          <cell r="C736">
            <v>37001.1</v>
          </cell>
          <cell r="D736" t="str">
            <v>Meters - Meters</v>
          </cell>
          <cell r="F736">
            <v>0</v>
          </cell>
          <cell r="G736">
            <v>36</v>
          </cell>
        </row>
        <row r="737">
          <cell r="C737">
            <v>37001.199999999997</v>
          </cell>
          <cell r="D737" t="str">
            <v>Meters - Transformers</v>
          </cell>
          <cell r="G737">
            <v>37</v>
          </cell>
          <cell r="H737" t="str">
            <v>A370M A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Q737">
            <v>0</v>
          </cell>
        </row>
        <row r="738">
          <cell r="C738">
            <v>37002</v>
          </cell>
          <cell r="D738" t="str">
            <v xml:space="preserve">Advanced Meters </v>
          </cell>
          <cell r="F738">
            <v>0</v>
          </cell>
          <cell r="G738">
            <v>38</v>
          </cell>
        </row>
        <row r="739">
          <cell r="C739">
            <v>37003.1</v>
          </cell>
          <cell r="D739" t="str">
            <v>Automated Meters - Meters</v>
          </cell>
          <cell r="F739">
            <v>0</v>
          </cell>
          <cell r="G739">
            <v>39</v>
          </cell>
          <cell r="H739" t="str">
            <v>A373S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Q739">
            <v>0</v>
          </cell>
        </row>
        <row r="740">
          <cell r="C740">
            <v>37003.199999999997</v>
          </cell>
          <cell r="D740" t="str">
            <v>Automated Meters - Transformers</v>
          </cell>
          <cell r="G740">
            <v>40</v>
          </cell>
          <cell r="H740" t="str">
            <v>A373M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Q740">
            <v>0</v>
          </cell>
        </row>
        <row r="741">
          <cell r="C741">
            <v>37301</v>
          </cell>
          <cell r="D741" t="str">
            <v>Street Lighting and Signal Systems</v>
          </cell>
          <cell r="F741">
            <v>0</v>
          </cell>
        </row>
        <row r="742">
          <cell r="C742">
            <v>37302</v>
          </cell>
          <cell r="D742" t="str">
            <v xml:space="preserve">Security Lighting </v>
          </cell>
          <cell r="F742">
            <v>0</v>
          </cell>
          <cell r="G742">
            <v>40</v>
          </cell>
          <cell r="H742" t="str">
            <v>A373M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Q742">
            <v>0</v>
          </cell>
        </row>
        <row r="743">
          <cell r="C743">
            <v>37401</v>
          </cell>
          <cell r="D743" t="str">
            <v xml:space="preserve">Security Lighting </v>
          </cell>
          <cell r="F743">
            <v>0</v>
          </cell>
          <cell r="G743">
            <v>40</v>
          </cell>
          <cell r="H743" t="str">
            <v>A373M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Q743">
            <v>0</v>
          </cell>
        </row>
        <row r="745">
          <cell r="D745" t="str">
            <v>Subtotal</v>
          </cell>
          <cell r="F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Q745">
            <v>0</v>
          </cell>
        </row>
        <row r="747">
          <cell r="C747" t="str">
            <v>General Plant</v>
          </cell>
          <cell r="E747" t="str">
            <v>II-E-1</v>
          </cell>
        </row>
        <row r="748">
          <cell r="C748">
            <v>38901</v>
          </cell>
          <cell r="D748" t="str">
            <v>Land and Land Fees</v>
          </cell>
          <cell r="F748">
            <v>0</v>
          </cell>
          <cell r="G748">
            <v>75</v>
          </cell>
          <cell r="H748" t="str">
            <v>CUOMXAG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Q748">
            <v>0</v>
          </cell>
        </row>
        <row r="749">
          <cell r="C749">
            <v>38902</v>
          </cell>
          <cell r="D749" t="str">
            <v>Land and Land Rights</v>
          </cell>
          <cell r="F749">
            <v>0</v>
          </cell>
          <cell r="G749">
            <v>75</v>
          </cell>
          <cell r="H749" t="str">
            <v>CUOMXAG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Q749">
            <v>0</v>
          </cell>
        </row>
        <row r="750">
          <cell r="C750">
            <v>39001</v>
          </cell>
          <cell r="D750" t="str">
            <v>Structures and Improvements</v>
          </cell>
          <cell r="F750">
            <v>41989.449113985611</v>
          </cell>
          <cell r="G750">
            <v>75</v>
          </cell>
          <cell r="H750" t="str">
            <v>CUOMXAG</v>
          </cell>
          <cell r="I750">
            <v>33483.037898534443</v>
          </cell>
          <cell r="J750">
            <v>2008.3745325555838</v>
          </cell>
          <cell r="K750">
            <v>5597.4268229934569</v>
          </cell>
          <cell r="L750">
            <v>303.25573982257151</v>
          </cell>
          <cell r="M750">
            <v>284.01422673555419</v>
          </cell>
          <cell r="N750">
            <v>218.7657851797031</v>
          </cell>
          <cell r="O750">
            <v>94.57410816429433</v>
          </cell>
          <cell r="Q750">
            <v>41989.449113985611</v>
          </cell>
        </row>
        <row r="751">
          <cell r="C751">
            <v>39101</v>
          </cell>
          <cell r="D751" t="str">
            <v xml:space="preserve">Office furniture and equipment </v>
          </cell>
          <cell r="F751">
            <v>29764.413422469101</v>
          </cell>
          <cell r="G751">
            <v>75</v>
          </cell>
          <cell r="H751" t="str">
            <v>CUOMXAG</v>
          </cell>
          <cell r="I751">
            <v>23734.604851489639</v>
          </cell>
          <cell r="J751">
            <v>1423.6454908438409</v>
          </cell>
          <cell r="K751">
            <v>3967.7616538699349</v>
          </cell>
          <cell r="L751">
            <v>214.96422085255077</v>
          </cell>
          <cell r="M751">
            <v>201.3247861259571</v>
          </cell>
          <cell r="N751">
            <v>155.07312932598001</v>
          </cell>
          <cell r="O751">
            <v>67.039289961196019</v>
          </cell>
          <cell r="Q751">
            <v>29764.413422469101</v>
          </cell>
        </row>
        <row r="752">
          <cell r="C752">
            <v>39201</v>
          </cell>
          <cell r="D752" t="str">
            <v>Transportation Equipment</v>
          </cell>
          <cell r="F752">
            <v>0</v>
          </cell>
          <cell r="G752">
            <v>75</v>
          </cell>
          <cell r="H752" t="str">
            <v>CUOMXAG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Q752">
            <v>0</v>
          </cell>
        </row>
        <row r="753">
          <cell r="C753">
            <v>39301</v>
          </cell>
          <cell r="D753" t="str">
            <v>Stores Equipment</v>
          </cell>
          <cell r="F753">
            <v>0</v>
          </cell>
          <cell r="G753">
            <v>75</v>
          </cell>
          <cell r="H753" t="str">
            <v>CUOMXAG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Q753">
            <v>0</v>
          </cell>
        </row>
        <row r="754">
          <cell r="C754">
            <v>39401</v>
          </cell>
          <cell r="D754" t="str">
            <v>Tools, Shop, and Garage Equipment</v>
          </cell>
          <cell r="F754">
            <v>1337.2063388929248</v>
          </cell>
          <cell r="G754">
            <v>75</v>
          </cell>
          <cell r="H754" t="str">
            <v>CUOMXAG</v>
          </cell>
          <cell r="I754">
            <v>1066.3090721140068</v>
          </cell>
          <cell r="J754">
            <v>63.959190045909246</v>
          </cell>
          <cell r="K754">
            <v>178.25703330561444</v>
          </cell>
          <cell r="L754">
            <v>9.6575569852222554</v>
          </cell>
          <cell r="M754">
            <v>9.0447870200816372</v>
          </cell>
          <cell r="N754">
            <v>6.9668690789694336</v>
          </cell>
          <cell r="O754">
            <v>3.011830343121058</v>
          </cell>
          <cell r="Q754">
            <v>1337.206338892925</v>
          </cell>
        </row>
        <row r="755">
          <cell r="C755">
            <v>39501</v>
          </cell>
          <cell r="D755" t="str">
            <v>Laboratory Equipment</v>
          </cell>
          <cell r="F755">
            <v>36036.082102234948</v>
          </cell>
          <cell r="G755">
            <v>75</v>
          </cell>
          <cell r="H755" t="str">
            <v>CUOMXAG</v>
          </cell>
          <cell r="I755">
            <v>28735.730718170933</v>
          </cell>
          <cell r="J755">
            <v>1723.6222687928725</v>
          </cell>
          <cell r="K755">
            <v>4803.8099287056402</v>
          </cell>
          <cell r="L755">
            <v>260.25939774904788</v>
          </cell>
          <cell r="M755">
            <v>243.74599354856187</v>
          </cell>
          <cell r="N755">
            <v>187.748635960787</v>
          </cell>
          <cell r="O755">
            <v>81.165159307103522</v>
          </cell>
          <cell r="Q755">
            <v>36036.082102234941</v>
          </cell>
        </row>
        <row r="756">
          <cell r="C756">
            <v>39601</v>
          </cell>
          <cell r="D756" t="str">
            <v>Power Operated Equipment</v>
          </cell>
          <cell r="F756">
            <v>0</v>
          </cell>
          <cell r="G756">
            <v>75</v>
          </cell>
          <cell r="H756" t="str">
            <v>CUOMXAG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Q756">
            <v>0</v>
          </cell>
        </row>
        <row r="757">
          <cell r="C757">
            <v>39701</v>
          </cell>
          <cell r="D757" t="str">
            <v xml:space="preserve">Microwave Equipment </v>
          </cell>
          <cell r="F757">
            <v>2334638.6071278509</v>
          </cell>
          <cell r="G757">
            <v>75</v>
          </cell>
          <cell r="H757" t="str">
            <v>CUOMXAG</v>
          </cell>
          <cell r="I757">
            <v>1861677.0310474688</v>
          </cell>
          <cell r="J757">
            <v>111666.83107816454</v>
          </cell>
          <cell r="K757">
            <v>311220.29550944763</v>
          </cell>
          <cell r="L757">
            <v>16861.201396116438</v>
          </cell>
          <cell r="M757">
            <v>15791.361703993778</v>
          </cell>
          <cell r="N757">
            <v>12163.509138038646</v>
          </cell>
          <cell r="O757">
            <v>5258.3772546209757</v>
          </cell>
          <cell r="Q757">
            <v>2334638.6071278513</v>
          </cell>
        </row>
        <row r="758">
          <cell r="C758">
            <v>39702</v>
          </cell>
          <cell r="D758" t="str">
            <v xml:space="preserve">Computer Equipment </v>
          </cell>
          <cell r="F758">
            <v>1959603.3109438526</v>
          </cell>
          <cell r="G758">
            <v>75</v>
          </cell>
          <cell r="H758" t="str">
            <v>CUOMXAG</v>
          </cell>
          <cell r="I758">
            <v>1562618.0697991685</v>
          </cell>
          <cell r="J758">
            <v>93728.721539725579</v>
          </cell>
          <cell r="K758">
            <v>261226.00716498808</v>
          </cell>
          <cell r="L758">
            <v>14152.625584723512</v>
          </cell>
          <cell r="M758">
            <v>13254.64445973824</v>
          </cell>
          <cell r="N758">
            <v>10209.568498877752</v>
          </cell>
          <cell r="O758">
            <v>4413.6738966309822</v>
          </cell>
          <cell r="Q758">
            <v>1959603.3109438526</v>
          </cell>
        </row>
        <row r="759">
          <cell r="C759">
            <v>39801</v>
          </cell>
          <cell r="D759" t="str">
            <v>Miscellaneous Equipment</v>
          </cell>
          <cell r="F759">
            <v>177140.42327944672</v>
          </cell>
          <cell r="G759">
            <v>75</v>
          </cell>
          <cell r="H759" t="str">
            <v>CUOMXAG</v>
          </cell>
          <cell r="I759">
            <v>141254.52062795978</v>
          </cell>
          <cell r="J759">
            <v>8472.7073659573471</v>
          </cell>
          <cell r="K759">
            <v>23613.802458068832</v>
          </cell>
          <cell r="L759">
            <v>1279.3416262324745</v>
          </cell>
          <cell r="M759">
            <v>1198.1676683765713</v>
          </cell>
          <cell r="N759">
            <v>922.9047916440926</v>
          </cell>
          <cell r="O759">
            <v>398.97874120761719</v>
          </cell>
          <cell r="Q759">
            <v>177140.42327944672</v>
          </cell>
        </row>
        <row r="761">
          <cell r="D761" t="str">
            <v>Subtotal</v>
          </cell>
          <cell r="F761">
            <v>4580509.4923287323</v>
          </cell>
          <cell r="I761">
            <v>3652569.3040149058</v>
          </cell>
          <cell r="J761">
            <v>219087.86146608568</v>
          </cell>
          <cell r="K761">
            <v>610607.36057137919</v>
          </cell>
          <cell r="L761">
            <v>33081.305522481816</v>
          </cell>
          <cell r="M761">
            <v>30982.303625538745</v>
          </cell>
          <cell r="N761">
            <v>23864.53684810593</v>
          </cell>
          <cell r="O761">
            <v>10316.82028023529</v>
          </cell>
          <cell r="Q761">
            <v>4580509.4923287332</v>
          </cell>
        </row>
        <row r="763">
          <cell r="C763" t="str">
            <v>TOTAL DEPRECIATION &amp; AMORTIZATION</v>
          </cell>
          <cell r="E763" t="str">
            <v>II-E-1</v>
          </cell>
          <cell r="F763">
            <v>21622716.323411219</v>
          </cell>
          <cell r="I763">
            <v>17242289.322745442</v>
          </cell>
          <cell r="J763">
            <v>1034224.3993419942</v>
          </cell>
          <cell r="K763">
            <v>2882428.2025249982</v>
          </cell>
          <cell r="L763">
            <v>156163.34517343366</v>
          </cell>
          <cell r="M763">
            <v>146254.81367581029</v>
          </cell>
          <cell r="N763">
            <v>112654.74098905224</v>
          </cell>
          <cell r="O763">
            <v>48701.498960485886</v>
          </cell>
          <cell r="Q763">
            <v>21622716.323411215</v>
          </cell>
        </row>
        <row r="765">
          <cell r="C765" t="str">
            <v>MISC. OTHER EXPENSES FROM SCHEDULE II-E-4</v>
          </cell>
          <cell r="E765" t="str">
            <v>II-E-4</v>
          </cell>
          <cell r="F765">
            <v>196172.47220291916</v>
          </cell>
          <cell r="G765">
            <v>75</v>
          </cell>
          <cell r="H765" t="str">
            <v>CUOMXAG</v>
          </cell>
          <cell r="I765">
            <v>156430.97158975955</v>
          </cell>
          <cell r="J765">
            <v>9383.0189601030943</v>
          </cell>
          <cell r="K765">
            <v>26150.880304734026</v>
          </cell>
          <cell r="L765">
            <v>1416.7946816645508</v>
          </cell>
          <cell r="M765">
            <v>1326.8993562708254</v>
          </cell>
          <cell r="N765">
            <v>1022.0621088791786</v>
          </cell>
          <cell r="O765">
            <v>441.84520150792889</v>
          </cell>
          <cell r="Q765">
            <v>196172.47220291916</v>
          </cell>
        </row>
        <row r="766">
          <cell r="C766" t="str">
            <v>AMORTIZATION FROM SCHEDULE II-E-4.1</v>
          </cell>
          <cell r="E766" t="str">
            <v>II-E-4.1</v>
          </cell>
          <cell r="F766">
            <v>-643319.58407010755</v>
          </cell>
          <cell r="G766">
            <v>75</v>
          </cell>
          <cell r="H766" t="str">
            <v>CUOMXAG</v>
          </cell>
          <cell r="I766">
            <v>-512993.01297845098</v>
          </cell>
          <cell r="J766">
            <v>-30770.269584468395</v>
          </cell>
          <cell r="K766">
            <v>-85758.07426898666</v>
          </cell>
          <cell r="L766">
            <v>-4646.1756590312079</v>
          </cell>
          <cell r="M766">
            <v>-4351.3767879525067</v>
          </cell>
          <cell r="N766">
            <v>-3351.7066048790202</v>
          </cell>
          <cell r="O766">
            <v>-1448.9681863387555</v>
          </cell>
          <cell r="Q766">
            <v>-643319.58407010767</v>
          </cell>
        </row>
        <row r="768">
          <cell r="C768" t="str">
            <v>TOTAL DEPRECIATION &amp; AMORTIZATION EXPENSE</v>
          </cell>
          <cell r="F768">
            <v>21175569.211544029</v>
          </cell>
          <cell r="I768">
            <v>16885727.281356752</v>
          </cell>
          <cell r="J768">
            <v>1012837.1487176288</v>
          </cell>
          <cell r="K768">
            <v>2822821.008560746</v>
          </cell>
          <cell r="L768">
            <v>152933.96419606701</v>
          </cell>
          <cell r="M768">
            <v>143230.33624412862</v>
          </cell>
          <cell r="N768">
            <v>110325.09649305241</v>
          </cell>
          <cell r="O768">
            <v>47694.375975655064</v>
          </cell>
          <cell r="Q768">
            <v>21175569.211544026</v>
          </cell>
        </row>
      </sheetData>
      <sheetData sheetId="10">
        <row r="14">
          <cell r="D14">
            <v>0.5779495261655595</v>
          </cell>
          <cell r="E14">
            <v>1.440740739179181E-2</v>
          </cell>
          <cell r="F14">
            <v>0.31760201716355391</v>
          </cell>
          <cell r="G14">
            <v>2.3437859278422492E-2</v>
          </cell>
          <cell r="H14">
            <v>1.9421851748834371E-3</v>
          </cell>
          <cell r="K14">
            <v>6.4661004825788862E-2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35"/>
  <sheetViews>
    <sheetView workbookViewId="0"/>
  </sheetViews>
  <sheetFormatPr defaultRowHeight="15" x14ac:dyDescent="0.25"/>
  <cols>
    <col min="1" max="1" width="5.85546875" customWidth="1"/>
    <col min="2" max="2" width="78.140625" customWidth="1"/>
  </cols>
  <sheetData>
    <row r="1" spans="1:2" ht="21" x14ac:dyDescent="0.35">
      <c r="A1" s="46" t="s">
        <v>0</v>
      </c>
      <c r="B1" s="47"/>
    </row>
    <row r="2" spans="1:2" x14ac:dyDescent="0.25">
      <c r="A2" s="1"/>
      <c r="B2" s="1"/>
    </row>
    <row r="3" spans="1:2" x14ac:dyDescent="0.25">
      <c r="A3" s="2">
        <v>1</v>
      </c>
      <c r="B3" s="3" t="s">
        <v>1</v>
      </c>
    </row>
    <row r="4" spans="1:2" x14ac:dyDescent="0.25">
      <c r="A4" s="2">
        <v>2</v>
      </c>
      <c r="B4" s="3" t="s">
        <v>2</v>
      </c>
    </row>
    <row r="5" spans="1:2" x14ac:dyDescent="0.25">
      <c r="A5" s="2">
        <v>3</v>
      </c>
      <c r="B5" s="3" t="s">
        <v>3</v>
      </c>
    </row>
    <row r="6" spans="1:2" x14ac:dyDescent="0.25">
      <c r="A6" s="2">
        <v>4</v>
      </c>
      <c r="B6" s="3" t="s">
        <v>4</v>
      </c>
    </row>
    <row r="7" spans="1:2" x14ac:dyDescent="0.25">
      <c r="A7" s="2">
        <v>5</v>
      </c>
      <c r="B7" s="3" t="s">
        <v>5</v>
      </c>
    </row>
    <row r="8" spans="1:2" x14ac:dyDescent="0.25">
      <c r="A8" s="2">
        <v>6</v>
      </c>
      <c r="B8" s="3" t="s">
        <v>6</v>
      </c>
    </row>
    <row r="9" spans="1:2" x14ac:dyDescent="0.25">
      <c r="A9" s="2">
        <v>7</v>
      </c>
      <c r="B9" s="3" t="s">
        <v>7</v>
      </c>
    </row>
    <row r="10" spans="1:2" x14ac:dyDescent="0.25">
      <c r="A10" s="2">
        <v>8</v>
      </c>
      <c r="B10" s="3" t="s">
        <v>8</v>
      </c>
    </row>
    <row r="11" spans="1:2" x14ac:dyDescent="0.25">
      <c r="A11" s="2">
        <v>9</v>
      </c>
      <c r="B11" s="3" t="s">
        <v>9</v>
      </c>
    </row>
    <row r="12" spans="1:2" x14ac:dyDescent="0.25">
      <c r="A12" s="2">
        <v>10</v>
      </c>
      <c r="B12" s="3" t="s">
        <v>10</v>
      </c>
    </row>
    <row r="13" spans="1:2" x14ac:dyDescent="0.25">
      <c r="A13" s="2">
        <v>11</v>
      </c>
      <c r="B13" s="3" t="s">
        <v>11</v>
      </c>
    </row>
    <row r="14" spans="1:2" x14ac:dyDescent="0.25">
      <c r="A14" s="2">
        <v>12</v>
      </c>
      <c r="B14" s="3" t="s">
        <v>12</v>
      </c>
    </row>
    <row r="15" spans="1:2" x14ac:dyDescent="0.25">
      <c r="A15" s="2">
        <v>13</v>
      </c>
      <c r="B15" s="3" t="s">
        <v>13</v>
      </c>
    </row>
    <row r="16" spans="1:2" x14ac:dyDescent="0.25">
      <c r="A16" s="2">
        <v>14</v>
      </c>
      <c r="B16" s="3" t="s">
        <v>14</v>
      </c>
    </row>
    <row r="17" spans="1:2" x14ac:dyDescent="0.25">
      <c r="A17" s="2">
        <v>15</v>
      </c>
      <c r="B17" s="3" t="s">
        <v>15</v>
      </c>
    </row>
    <row r="18" spans="1:2" x14ac:dyDescent="0.25">
      <c r="A18" s="2">
        <v>16</v>
      </c>
      <c r="B18" s="3" t="s">
        <v>16</v>
      </c>
    </row>
    <row r="19" spans="1:2" x14ac:dyDescent="0.25">
      <c r="A19" s="2">
        <v>17</v>
      </c>
      <c r="B19" s="3" t="s">
        <v>17</v>
      </c>
    </row>
    <row r="20" spans="1:2" x14ac:dyDescent="0.25">
      <c r="A20" s="2">
        <v>18</v>
      </c>
      <c r="B20" s="3" t="s">
        <v>18</v>
      </c>
    </row>
    <row r="21" spans="1:2" x14ac:dyDescent="0.25">
      <c r="A21" s="2">
        <v>19</v>
      </c>
      <c r="B21" s="3" t="s">
        <v>19</v>
      </c>
    </row>
    <row r="22" spans="1:2" x14ac:dyDescent="0.25">
      <c r="A22" s="2">
        <v>20</v>
      </c>
      <c r="B22" s="3" t="s">
        <v>20</v>
      </c>
    </row>
    <row r="23" spans="1:2" x14ac:dyDescent="0.25">
      <c r="A23" s="2">
        <v>21</v>
      </c>
      <c r="B23" s="3" t="s">
        <v>21</v>
      </c>
    </row>
    <row r="24" spans="1:2" x14ac:dyDescent="0.25">
      <c r="A24" s="2">
        <v>22</v>
      </c>
      <c r="B24" s="3" t="s">
        <v>22</v>
      </c>
    </row>
    <row r="25" spans="1:2" x14ac:dyDescent="0.25">
      <c r="A25" s="2">
        <v>23</v>
      </c>
      <c r="B25" s="3" t="s">
        <v>23</v>
      </c>
    </row>
    <row r="26" spans="1:2" x14ac:dyDescent="0.25">
      <c r="A26" s="2">
        <v>24</v>
      </c>
      <c r="B26" s="3" t="s">
        <v>24</v>
      </c>
    </row>
    <row r="27" spans="1:2" x14ac:dyDescent="0.25">
      <c r="A27" s="2">
        <v>25</v>
      </c>
      <c r="B27" s="3" t="s">
        <v>25</v>
      </c>
    </row>
    <row r="28" spans="1:2" x14ac:dyDescent="0.25">
      <c r="A28" s="2">
        <v>26</v>
      </c>
      <c r="B28" s="3" t="s">
        <v>26</v>
      </c>
    </row>
    <row r="29" spans="1:2" x14ac:dyDescent="0.25">
      <c r="A29" s="2">
        <v>27</v>
      </c>
      <c r="B29" s="3" t="s">
        <v>27</v>
      </c>
    </row>
    <row r="30" spans="1:2" x14ac:dyDescent="0.25">
      <c r="A30" s="2">
        <v>28</v>
      </c>
      <c r="B30" s="3" t="s">
        <v>28</v>
      </c>
    </row>
    <row r="31" spans="1:2" x14ac:dyDescent="0.25">
      <c r="A31" s="2">
        <v>29</v>
      </c>
      <c r="B31" s="3" t="s">
        <v>29</v>
      </c>
    </row>
    <row r="32" spans="1:2" x14ac:dyDescent="0.25">
      <c r="A32" s="2">
        <v>30</v>
      </c>
      <c r="B32" s="3" t="s">
        <v>30</v>
      </c>
    </row>
    <row r="33" spans="1:2" x14ac:dyDescent="0.25">
      <c r="A33" s="2">
        <v>31</v>
      </c>
      <c r="B33" s="3" t="s">
        <v>31</v>
      </c>
    </row>
    <row r="34" spans="1:2" x14ac:dyDescent="0.25">
      <c r="A34" s="2">
        <v>32</v>
      </c>
      <c r="B34" s="3" t="s">
        <v>32</v>
      </c>
    </row>
    <row r="35" spans="1:2" x14ac:dyDescent="0.25">
      <c r="A35" s="2">
        <v>33</v>
      </c>
      <c r="B35" s="3" t="s">
        <v>33</v>
      </c>
    </row>
  </sheetData>
  <mergeCells count="1">
    <mergeCell ref="A1:B1"/>
  </mergeCells>
  <hyperlinks>
    <hyperlink ref="B3" location="'DCRF-Schedule A'!A1" display="DCRF-Schedule A" xr:uid="{00000000-0004-0000-0000-000000000000}"/>
    <hyperlink ref="B4" location="'DCRF-Schedule B'!A1" display="DCRF-Schedule B" xr:uid="{00000000-0004-0000-0000-000001000000}"/>
    <hyperlink ref="B5" location="'DCRF-Schedule B-1'!A1" display="DCRF-Schedule B-1" xr:uid="{00000000-0004-0000-0000-000002000000}"/>
    <hyperlink ref="B6" location="'DCRF-Schedule B-5'!A1" display="DCRF-Schedule B-5" xr:uid="{00000000-0004-0000-0000-000003000000}"/>
    <hyperlink ref="B7" location="'DCRF-Schedule B-7'!A1" display="DCRF-Schedule B-7" xr:uid="{00000000-0004-0000-0000-000004000000}"/>
    <hyperlink ref="B8" location="'DCRF-Schedule E-1'!A1" display="DCRF-Schedule E-1" xr:uid="{00000000-0004-0000-0000-000005000000}"/>
    <hyperlink ref="B9" location="'DCRF-Schedule E-2'!A1" display="DCRF-Schedule E-2" xr:uid="{00000000-0004-0000-0000-000006000000}"/>
    <hyperlink ref="B10" location="'DCRF-Schedule E-3'!A1" display="DCRF-Schedule E-3" xr:uid="{00000000-0004-0000-0000-000007000000}"/>
    <hyperlink ref="B11" location="'DCRF-Schedule E-3.7'!A1" display="DCRF-Schedule E-3.7" xr:uid="{00000000-0004-0000-0000-000008000000}"/>
    <hyperlink ref="B12" location="'DCRF-Schedule E-3.10'!A1" display="DCRF-Schedule E-3.10" xr:uid="{00000000-0004-0000-0000-000009000000}"/>
    <hyperlink ref="B13" location="'DCRF-Schedule E-3.11'!A1" display="DCRF-Schedule E-3.11" xr:uid="{00000000-0004-0000-0000-00000A000000}"/>
    <hyperlink ref="B14" location="'DCRF-WP B-1.1 Additions'!A1" display="DCRF-WP B-1.1 Additions" xr:uid="{00000000-0004-0000-0000-00000B000000}"/>
    <hyperlink ref="B15" location="'DCRF-WP B-1.1 Retirements'!A1" display="DCRF-WP B-1.1 Retirements" xr:uid="{00000000-0004-0000-0000-00000C000000}"/>
    <hyperlink ref="B16" location="'DCRF-WP B-1.1 Adjustments'!A1" display="DCRF-WP B-1.1 Adjustments" xr:uid="{00000000-0004-0000-0000-00000D000000}"/>
    <hyperlink ref="B17" location="'DCRF-WP B-1.1 Settlement Adjus'!A1" display="DCRF-WP B-1.1 Settlement Adjustments" xr:uid="{00000000-0004-0000-0000-00000E000000}"/>
    <hyperlink ref="B18" location="'DCRF-WP B-1.1 Other Adjustments'!A1" display="DCRF-WP B-1.1 Other Adjustments" xr:uid="{00000000-0004-0000-0000-00000F000000}"/>
    <hyperlink ref="B19" location="'DCRF-WP B-1.1 Summary'!A1" display="DCRF-WP B-1.1 Summary" xr:uid="{00000000-0004-0000-0000-000010000000}"/>
    <hyperlink ref="B20" location="'DCRF-WP B-5.1 - Depreciation'!A1" display="DCRF-WP B-5.1 - Depreciation" xr:uid="{00000000-0004-0000-0000-000011000000}"/>
    <hyperlink ref="B21" location="'DCRF-WP B-5.1 - Retirements'!A1" display="DCRF-WP B-5.1 - Retirements" xr:uid="{00000000-0004-0000-0000-000012000000}"/>
    <hyperlink ref="B22" location="'DCRF-WP B-5.1 - Salvage'!A1" display="DCRF-WP B-5.1 - Salvage" xr:uid="{00000000-0004-0000-0000-000013000000}"/>
    <hyperlink ref="B23" location="'DCRF-WP B-5.1 - Transfer'!A1" display="DCRF-WP B-5.1 - Transfer" xr:uid="{00000000-0004-0000-0000-000014000000}"/>
    <hyperlink ref="B24" location="'DCRF-WP B-5.1 - Adjustments'!A1" display="DCRF-WP B-5.1 - Adjustments" xr:uid="{00000000-0004-0000-0000-000015000000}"/>
    <hyperlink ref="B25" location="'DCRF-WP B-5.1 - Settlement Adj'!A1" display="DCRF-WP B-5.1 - Settlement Adjustments" xr:uid="{00000000-0004-0000-0000-000016000000}"/>
    <hyperlink ref="B26" location="'DCRF-WP B-5.1 - Other Adjustme'!A1" display="DCRF-WP B-5.1 - Other Adjustments" xr:uid="{00000000-0004-0000-0000-000017000000}"/>
    <hyperlink ref="B27" location="'DCRF WP B-5.1 Summary'!A1" display="DCRF WP B-5.1 Summary" xr:uid="{00000000-0004-0000-0000-000018000000}"/>
    <hyperlink ref="B28" location="'DCRF-WP B-5.2'!A1" display="DCRF-WP B-5.2" xr:uid="{00000000-0004-0000-0000-000019000000}"/>
    <hyperlink ref="B29" location="'DCRF-WP B-7.1'!A1" display="DCRF-WP B-7.1" xr:uid="{00000000-0004-0000-0000-00001A000000}"/>
    <hyperlink ref="B30" location="'DCRF-WP E-2.1'!A1" display="DCRF-WP E-2.1" xr:uid="{00000000-0004-0000-0000-00001B000000}"/>
    <hyperlink ref="B31" location="'DCRF-WP E-2.2-1'!A1" display="DCRF-WP E-2.2-1" xr:uid="{00000000-0004-0000-0000-00001C000000}"/>
    <hyperlink ref="B32" location="'DCRF-WP E-2.2-2'!A1" display="DCRF-WP E-2.2-2" xr:uid="{00000000-0004-0000-0000-00001D000000}"/>
    <hyperlink ref="B33" location="'DCRF-WP E-3.1'!A1" display="DCRF-WP E-3.1" xr:uid="{00000000-0004-0000-0000-00001E000000}"/>
    <hyperlink ref="B34" location="'DCRF-WP E-3.10-1'!A1" display="DCRF-WP E-3.10-1" xr:uid="{00000000-0004-0000-0000-00001F000000}"/>
    <hyperlink ref="B35" location="'DCRF-WP E-3.11.1'!A1" display="DCRF-WP E-3.11.1" xr:uid="{00000000-0004-0000-0000-000020000000}"/>
  </hyperlinks>
  <pageMargins left="0.7" right="0.7" top="0.75" bottom="0.75" header="0.3" footer="0.3"/>
  <customProperties>
    <customPr name="_pios_id" r:id="rId1"/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27CA-3653-4E69-8BA8-17E89AD853D4}">
  <sheetPr>
    <pageSetUpPr fitToPage="1"/>
  </sheetPr>
  <dimension ref="A1:L79"/>
  <sheetViews>
    <sheetView tabSelected="1" zoomScale="91" zoomScaleNormal="91" workbookViewId="0">
      <selection activeCell="F19" sqref="F19"/>
    </sheetView>
  </sheetViews>
  <sheetFormatPr defaultColWidth="10" defaultRowHeight="12.75" x14ac:dyDescent="0.2"/>
  <cols>
    <col min="1" max="1" width="12.7109375" style="49" customWidth="1"/>
    <col min="2" max="2" width="32" style="49" customWidth="1"/>
    <col min="3" max="3" width="20.5703125" style="49" customWidth="1"/>
    <col min="4" max="4" width="20.42578125" style="49" customWidth="1"/>
    <col min="5" max="5" width="16.28515625" style="49" customWidth="1"/>
    <col min="6" max="6" width="16.140625" style="49" customWidth="1"/>
    <col min="7" max="7" width="17.140625" style="49" customWidth="1"/>
    <col min="8" max="8" width="18.140625" style="49" customWidth="1"/>
    <col min="9" max="9" width="17.42578125" style="49" customWidth="1"/>
    <col min="10" max="10" width="13.7109375" style="49" bestFit="1" customWidth="1"/>
    <col min="11" max="11" width="11.7109375" style="49" customWidth="1"/>
    <col min="12" max="12" width="17" style="49" customWidth="1"/>
    <col min="13" max="16384" width="10" style="49"/>
  </cols>
  <sheetData>
    <row r="1" spans="2:12" x14ac:dyDescent="0.2">
      <c r="B1" s="48" t="s">
        <v>179</v>
      </c>
    </row>
    <row r="2" spans="2:12" x14ac:dyDescent="0.2">
      <c r="B2" s="48" t="s">
        <v>180</v>
      </c>
    </row>
    <row r="3" spans="2:12" x14ac:dyDescent="0.2">
      <c r="B3" s="48" t="s">
        <v>181</v>
      </c>
    </row>
    <row r="4" spans="2:12" x14ac:dyDescent="0.2">
      <c r="B4" s="50"/>
    </row>
    <row r="6" spans="2:12" ht="31.5" thickBot="1" x14ac:dyDescent="0.5">
      <c r="B6" s="51" t="s">
        <v>182</v>
      </c>
    </row>
    <row r="7" spans="2:12" ht="13.5" thickTop="1" x14ac:dyDescent="0.2">
      <c r="B7" s="52" t="s">
        <v>183</v>
      </c>
      <c r="C7" s="53"/>
      <c r="D7" s="54"/>
    </row>
    <row r="8" spans="2:12" x14ac:dyDescent="0.2">
      <c r="B8" s="55" t="s">
        <v>184</v>
      </c>
      <c r="C8" s="56"/>
      <c r="D8" s="57"/>
    </row>
    <row r="9" spans="2:12" x14ac:dyDescent="0.2">
      <c r="B9" s="58" t="s">
        <v>185</v>
      </c>
      <c r="C9" s="59"/>
      <c r="D9" s="57"/>
    </row>
    <row r="10" spans="2:12" ht="13.5" thickBot="1" x14ac:dyDescent="0.25">
      <c r="B10" s="60" t="s">
        <v>186</v>
      </c>
      <c r="C10" s="61"/>
      <c r="D10" s="62"/>
    </row>
    <row r="11" spans="2:12" ht="14.25" thickTop="1" thickBot="1" x14ac:dyDescent="0.25"/>
    <row r="12" spans="2:12" x14ac:dyDescent="0.2">
      <c r="B12" s="63"/>
      <c r="C12" s="64"/>
      <c r="D12" s="64"/>
      <c r="E12" s="64"/>
      <c r="F12" s="64"/>
      <c r="G12" s="64"/>
      <c r="H12" s="64"/>
      <c r="I12" s="64"/>
    </row>
    <row r="13" spans="2:12" x14ac:dyDescent="0.2">
      <c r="B13" s="65" t="s">
        <v>38</v>
      </c>
      <c r="C13" s="65" t="s">
        <v>187</v>
      </c>
      <c r="D13" s="65" t="s">
        <v>188</v>
      </c>
      <c r="E13" s="65" t="s">
        <v>189</v>
      </c>
      <c r="F13" s="65" t="s">
        <v>189</v>
      </c>
      <c r="G13" s="65" t="s">
        <v>190</v>
      </c>
      <c r="H13" s="65" t="s">
        <v>191</v>
      </c>
      <c r="I13" s="65" t="s">
        <v>192</v>
      </c>
    </row>
    <row r="14" spans="2:12" x14ac:dyDescent="0.2">
      <c r="B14" s="65"/>
      <c r="C14" s="65"/>
      <c r="D14" s="65"/>
      <c r="E14" s="65" t="s">
        <v>193</v>
      </c>
      <c r="F14" s="65" t="s">
        <v>194</v>
      </c>
      <c r="G14" s="65" t="s">
        <v>195</v>
      </c>
      <c r="H14" s="65" t="s">
        <v>195</v>
      </c>
      <c r="I14" s="65" t="s">
        <v>101</v>
      </c>
    </row>
    <row r="15" spans="2:12" ht="13.5" thickBot="1" x14ac:dyDescent="0.25">
      <c r="B15" s="66"/>
      <c r="C15" s="66"/>
      <c r="D15" s="66"/>
      <c r="E15" s="66"/>
      <c r="F15" s="66"/>
      <c r="G15" s="66"/>
      <c r="H15" s="66"/>
      <c r="I15" s="66"/>
    </row>
    <row r="16" spans="2:12" ht="14.25" x14ac:dyDescent="0.25">
      <c r="B16" s="67" t="s">
        <v>196</v>
      </c>
      <c r="C16" s="68">
        <f>SUM(D16:I16)</f>
        <v>7484418911.9017401</v>
      </c>
      <c r="D16" s="69">
        <f>+'[1]WP-Schedule J-3.1 (DIC)'!C88</f>
        <v>4305759650.8553028</v>
      </c>
      <c r="E16" s="69">
        <f>+'[1]WP-Schedule J-3.1 (DIC)'!D88</f>
        <v>107321433.21409811</v>
      </c>
      <c r="F16" s="69">
        <f>+'[1]WP-Schedule J-3.1 (DIC)'!E88</f>
        <v>2380125433.9734139</v>
      </c>
      <c r="G16" s="69">
        <f>+'[1]WP-Schedule J-3.1 (DIC)'!F88</f>
        <v>173447623.64977151</v>
      </c>
      <c r="H16" s="69">
        <f>+'[1]WP-Schedule J-3.1 (DIC)'!G88</f>
        <v>14636352.044979032</v>
      </c>
      <c r="I16" s="69">
        <f>+'[1]WP-Schedule J-3.1 (DIC)'!J88</f>
        <v>503128418.16417462</v>
      </c>
      <c r="J16" s="70"/>
      <c r="L16" s="70"/>
    </row>
    <row r="17" spans="1:12" ht="14.25" x14ac:dyDescent="0.25">
      <c r="B17" s="67" t="s">
        <v>197</v>
      </c>
      <c r="C17" s="71">
        <f>+D17</f>
        <v>6.6100000000000006E-2</v>
      </c>
      <c r="D17" s="72">
        <f>'[1]WP-Schedule J-3.2 (ROR)'!D6</f>
        <v>6.6100000000000006E-2</v>
      </c>
      <c r="E17" s="71">
        <f t="shared" ref="E17:I17" si="0">+D17</f>
        <v>6.6100000000000006E-2</v>
      </c>
      <c r="F17" s="71">
        <f t="shared" si="0"/>
        <v>6.6100000000000006E-2</v>
      </c>
      <c r="G17" s="71">
        <f t="shared" si="0"/>
        <v>6.6100000000000006E-2</v>
      </c>
      <c r="H17" s="71">
        <f t="shared" si="0"/>
        <v>6.6100000000000006E-2</v>
      </c>
      <c r="I17" s="71">
        <f t="shared" si="0"/>
        <v>6.6100000000000006E-2</v>
      </c>
    </row>
    <row r="18" spans="1:12" ht="14.25" x14ac:dyDescent="0.25">
      <c r="B18" s="67" t="s">
        <v>198</v>
      </c>
      <c r="C18" s="69">
        <f>SUM(D18:I18)</f>
        <v>399452153.02611196</v>
      </c>
      <c r="D18" s="69">
        <f>+'[1]WP-Schedule J-3.3 (DEPR)'!C69</f>
        <v>238103988.32730991</v>
      </c>
      <c r="E18" s="69">
        <f>+'[1]WP-Schedule J-3.3 (DEPR)'!D69</f>
        <v>7261944.5462824292</v>
      </c>
      <c r="F18" s="69">
        <f>+'[1]WP-Schedule J-3.3 (DEPR)'!E69</f>
        <v>119262326.39309764</v>
      </c>
      <c r="G18" s="69">
        <f>+'[1]WP-Schedule J-3.3 (DEPR)'!F69</f>
        <v>8688047.242070388</v>
      </c>
      <c r="H18" s="69">
        <f>+'[1]WP-Schedule J-3.3 (DEPR)'!G69</f>
        <v>896987.68884575518</v>
      </c>
      <c r="I18" s="69">
        <f>+'[1]WP-Schedule J-3.3 (DEPR)'!J69</f>
        <v>25238858.828505818</v>
      </c>
      <c r="L18" s="70"/>
    </row>
    <row r="19" spans="1:12" ht="14.25" x14ac:dyDescent="0.25">
      <c r="B19" s="67" t="s">
        <v>199</v>
      </c>
      <c r="C19" s="73">
        <f>SUM(D19:I19)</f>
        <v>72497706.183929265</v>
      </c>
      <c r="D19" s="73">
        <f>+'[1]WP-Schedule J-3.5 (FIT)'!C61</f>
        <v>41721633.625798881</v>
      </c>
      <c r="E19" s="73">
        <f>+'[1]WP-Schedule J-3.5 (FIT)'!D61</f>
        <v>1037700.8578403711</v>
      </c>
      <c r="F19" s="73">
        <f>+'[1]WP-Schedule J-3.5 (FIT)'!E61</f>
        <v>23194226.127946828</v>
      </c>
      <c r="G19" s="73">
        <f>+'[1]WP-Schedule J-3.5 (FIT)'!F61</f>
        <v>1689255.9800946757</v>
      </c>
      <c r="H19" s="73">
        <f>+'[1]WP-Schedule J-3.5 (FIT)'!G61</f>
        <v>142954.45445345173</v>
      </c>
      <c r="I19" s="73">
        <f>+'[1]WP-Schedule J-3.5 (FIT)'!J61</f>
        <v>4711935.1377950674</v>
      </c>
      <c r="L19" s="70"/>
    </row>
    <row r="20" spans="1:12" ht="14.25" x14ac:dyDescent="0.25">
      <c r="B20" s="67" t="s">
        <v>200</v>
      </c>
      <c r="C20" s="69">
        <f>SUM(D20:I20)</f>
        <v>91627642.666497707</v>
      </c>
      <c r="D20" s="69">
        <f>+'[1]WP-Schedule J-3.4 (OT)'!B21</f>
        <v>53459793.046306387</v>
      </c>
      <c r="E20" s="69">
        <f>+'[1]WP-Schedule J-3.4 (OT)'!C21</f>
        <v>1312011.4964283833</v>
      </c>
      <c r="F20" s="69">
        <f>+'[1]WP-Schedule J-3.4 (OT)'!D21</f>
        <v>28261197.972942937</v>
      </c>
      <c r="G20" s="69">
        <f>+'[1]WP-Schedule J-3.4 (OT)'!E21</f>
        <v>2172581.6056489497</v>
      </c>
      <c r="H20" s="69">
        <f>+'[1]WP-Schedule J-3.4 (OT)'!F21</f>
        <v>141825.07786073399</v>
      </c>
      <c r="I20" s="69">
        <f>+'[1]WP-Schedule J-3.4 (OT)'!I21</f>
        <v>6280233.4673103252</v>
      </c>
      <c r="L20" s="70"/>
    </row>
    <row r="21" spans="1:12" ht="14.25" x14ac:dyDescent="0.25">
      <c r="B21" s="67" t="s">
        <v>201</v>
      </c>
      <c r="C21" s="73">
        <f t="shared" ref="C21:I21" si="1">+(C16*C17)+C18+C19+C20</f>
        <v>1058297591.953244</v>
      </c>
      <c r="D21" s="73">
        <f t="shared" si="1"/>
        <v>617896127.92095065</v>
      </c>
      <c r="E21" s="73">
        <f t="shared" si="1"/>
        <v>16705603.636003068</v>
      </c>
      <c r="F21" s="73">
        <f t="shared" si="1"/>
        <v>328044041.67963016</v>
      </c>
      <c r="G21" s="73">
        <f t="shared" si="1"/>
        <v>24014772.751063909</v>
      </c>
      <c r="H21" s="73">
        <f t="shared" si="1"/>
        <v>2149230.0913330554</v>
      </c>
      <c r="I21" s="73">
        <f t="shared" si="1"/>
        <v>69487815.874263167</v>
      </c>
    </row>
    <row r="22" spans="1:12" ht="14.25" x14ac:dyDescent="0.25">
      <c r="B22" s="67" t="s">
        <v>202</v>
      </c>
      <c r="C22" s="71">
        <f>SUM(D22:I22)</f>
        <v>0.99999999999999989</v>
      </c>
      <c r="D22" s="74">
        <f>+'[1]WP-Schedule J-3.9 (ALLOC)'!D14</f>
        <v>0.5779495261655595</v>
      </c>
      <c r="E22" s="74">
        <f>+'[1]WP-Schedule J-3.9 (ALLOC)'!E14</f>
        <v>1.440740739179181E-2</v>
      </c>
      <c r="F22" s="74">
        <f>+'[1]WP-Schedule J-3.9 (ALLOC)'!F14</f>
        <v>0.31760201716355391</v>
      </c>
      <c r="G22" s="74">
        <f>+'[1]WP-Schedule J-3.9 (ALLOC)'!G14</f>
        <v>2.3437859278422492E-2</v>
      </c>
      <c r="H22" s="74">
        <f>+'[1]WP-Schedule J-3.9 (ALLOC)'!H14</f>
        <v>1.9421851748834371E-3</v>
      </c>
      <c r="I22" s="74">
        <f>+'[1]WP-Schedule J-3.9 (ALLOC)'!K14</f>
        <v>6.4661004825788862E-2</v>
      </c>
    </row>
    <row r="23" spans="1:12" x14ac:dyDescent="0.2">
      <c r="D23" s="75"/>
    </row>
    <row r="24" spans="1:12" ht="14.25" x14ac:dyDescent="0.25">
      <c r="B24" s="49" t="s">
        <v>203</v>
      </c>
      <c r="D24" s="76">
        <v>31818982594</v>
      </c>
      <c r="E24" s="77">
        <v>873664925</v>
      </c>
      <c r="F24" s="77">
        <v>109447265</v>
      </c>
      <c r="G24" s="78">
        <v>14040627</v>
      </c>
      <c r="H24" s="77">
        <v>37274575</v>
      </c>
      <c r="I24" s="79">
        <v>223663290</v>
      </c>
    </row>
    <row r="25" spans="1:12" ht="15.75" x14ac:dyDescent="0.25">
      <c r="B25" s="49" t="s">
        <v>204</v>
      </c>
      <c r="D25" s="80" t="s">
        <v>205</v>
      </c>
      <c r="E25" s="80" t="s">
        <v>205</v>
      </c>
      <c r="F25" s="80" t="s">
        <v>206</v>
      </c>
      <c r="G25" s="80" t="s">
        <v>206</v>
      </c>
      <c r="H25" s="80" t="s">
        <v>207</v>
      </c>
      <c r="I25" s="80" t="s">
        <v>205</v>
      </c>
    </row>
    <row r="28" spans="1:12" ht="36" thickBot="1" x14ac:dyDescent="0.65">
      <c r="B28" s="81" t="s">
        <v>208</v>
      </c>
      <c r="C28" s="82"/>
      <c r="D28" s="82"/>
      <c r="E28" s="82"/>
      <c r="F28" s="82"/>
      <c r="G28" s="82"/>
      <c r="H28" s="82"/>
      <c r="I28" s="82"/>
      <c r="J28" s="82"/>
      <c r="K28" s="82"/>
    </row>
    <row r="29" spans="1:12" x14ac:dyDescent="0.2">
      <c r="A29" s="63"/>
      <c r="B29" s="63"/>
      <c r="C29" s="83"/>
      <c r="D29" s="83"/>
      <c r="E29" s="83"/>
      <c r="F29" s="83"/>
      <c r="G29" s="83"/>
      <c r="H29" s="83"/>
      <c r="I29" s="83"/>
    </row>
    <row r="30" spans="1:12" x14ac:dyDescent="0.2">
      <c r="A30" s="65" t="s">
        <v>209</v>
      </c>
      <c r="B30" s="65" t="s">
        <v>38</v>
      </c>
      <c r="C30" s="84" t="s">
        <v>187</v>
      </c>
      <c r="D30" s="84" t="s">
        <v>188</v>
      </c>
      <c r="E30" s="84" t="s">
        <v>189</v>
      </c>
      <c r="F30" s="84" t="s">
        <v>189</v>
      </c>
      <c r="G30" s="84" t="s">
        <v>190</v>
      </c>
      <c r="H30" s="84" t="s">
        <v>191</v>
      </c>
      <c r="I30" s="84" t="s">
        <v>192</v>
      </c>
    </row>
    <row r="31" spans="1:12" x14ac:dyDescent="0.2">
      <c r="A31" s="65" t="s">
        <v>210</v>
      </c>
      <c r="B31" s="65"/>
      <c r="C31" s="84"/>
      <c r="D31" s="84"/>
      <c r="E31" s="84" t="s">
        <v>193</v>
      </c>
      <c r="F31" s="84" t="s">
        <v>194</v>
      </c>
      <c r="G31" s="84" t="s">
        <v>195</v>
      </c>
      <c r="H31" s="84" t="s">
        <v>195</v>
      </c>
      <c r="I31" s="84" t="s">
        <v>101</v>
      </c>
    </row>
    <row r="32" spans="1:12" ht="13.5" thickBot="1" x14ac:dyDescent="0.25">
      <c r="A32" s="66"/>
      <c r="B32" s="66"/>
      <c r="C32" s="85"/>
      <c r="D32" s="85"/>
      <c r="E32" s="85"/>
      <c r="F32" s="85"/>
      <c r="G32" s="85"/>
      <c r="H32" s="85"/>
      <c r="I32" s="85"/>
    </row>
    <row r="33" spans="1:9" x14ac:dyDescent="0.2">
      <c r="A33" s="86"/>
      <c r="B33" s="86" t="s">
        <v>211</v>
      </c>
      <c r="C33" s="82"/>
      <c r="D33" s="82"/>
      <c r="E33" s="82"/>
      <c r="F33" s="82"/>
      <c r="G33" s="82"/>
      <c r="H33" s="82"/>
      <c r="I33" s="82"/>
    </row>
    <row r="34" spans="1:9" x14ac:dyDescent="0.2">
      <c r="A34" s="87">
        <v>30301</v>
      </c>
      <c r="B34" s="88" t="s">
        <v>212</v>
      </c>
      <c r="C34" s="69">
        <f>SUM(D34:I34)</f>
        <v>76331.286271260498</v>
      </c>
      <c r="D34" s="69">
        <f>'[1]WP-Schedule J-3.1 (DIC)'!C14</f>
        <v>55087.600361045952</v>
      </c>
      <c r="E34" s="69">
        <f>'[1]WP-Schedule J-3.1 (DIC)'!D14</f>
        <v>2854.6944315133478</v>
      </c>
      <c r="F34" s="69">
        <f>'[1]WP-Schedule J-3.1 (DIC)'!E14</f>
        <v>15437.422293571628</v>
      </c>
      <c r="G34" s="69">
        <f>'[1]WP-Schedule J-3.1 (DIC)'!F14</f>
        <v>1373.0594190126228</v>
      </c>
      <c r="H34" s="69">
        <f>'[1]WP-Schedule J-3.1 (DIC)'!G14</f>
        <v>948.8555278118132</v>
      </c>
      <c r="I34" s="69">
        <f>'[1]WP-Schedule J-3.1 (DIC)'!J14</f>
        <v>629.65423830513396</v>
      </c>
    </row>
    <row r="35" spans="1:9" x14ac:dyDescent="0.2">
      <c r="A35" s="87">
        <v>30302</v>
      </c>
      <c r="B35" s="88" t="s">
        <v>213</v>
      </c>
      <c r="C35" s="69">
        <f t="shared" ref="C35:C39" si="2">SUM(D35:I35)</f>
        <v>10195637.989288703</v>
      </c>
      <c r="D35" s="69">
        <f>'[1]WP-Schedule J-3.1 (DIC)'!C15</f>
        <v>7358099.9144161176</v>
      </c>
      <c r="E35" s="69">
        <f>'[1]WP-Schedule J-3.1 (DIC)'!D15</f>
        <v>381304.08140006551</v>
      </c>
      <c r="F35" s="69">
        <f>'[1]WP-Schedule J-3.1 (DIC)'!E15</f>
        <v>2061990.2648265974</v>
      </c>
      <c r="G35" s="69">
        <f>'[1]WP-Schedule J-3.1 (DIC)'!F15</f>
        <v>183400.77126810609</v>
      </c>
      <c r="H35" s="69">
        <f>'[1]WP-Schedule J-3.1 (DIC)'!G15</f>
        <v>126739.47916094711</v>
      </c>
      <c r="I35" s="69">
        <f>'[1]WP-Schedule J-3.1 (DIC)'!J15</f>
        <v>84103.478216867879</v>
      </c>
    </row>
    <row r="36" spans="1:9" x14ac:dyDescent="0.2">
      <c r="A36" s="87" t="s">
        <v>214</v>
      </c>
      <c r="B36" s="88" t="s">
        <v>215</v>
      </c>
      <c r="C36" s="69">
        <f t="shared" si="2"/>
        <v>29370848.565768104</v>
      </c>
      <c r="D36" s="69">
        <f>'[1]WP-Schedule J-3.1 (DIC)'!C16</f>
        <v>21196676.318358008</v>
      </c>
      <c r="E36" s="69">
        <f>'[1]WP-Schedule J-3.1 (DIC)'!D16</f>
        <v>1098432.9224003712</v>
      </c>
      <c r="F36" s="69">
        <f>'[1]WP-Schedule J-3.1 (DIC)'!E16</f>
        <v>5940030.8127785111</v>
      </c>
      <c r="G36" s="69">
        <f>'[1]WP-Schedule J-3.1 (DIC)'!F16</f>
        <v>528327.53432592354</v>
      </c>
      <c r="H36" s="69">
        <f>'[1]WP-Schedule J-3.1 (DIC)'!G16</f>
        <v>365101.82625660236</v>
      </c>
      <c r="I36" s="69">
        <f>'[1]WP-Schedule J-3.1 (DIC)'!J16</f>
        <v>242279.15164868813</v>
      </c>
    </row>
    <row r="37" spans="1:9" x14ac:dyDescent="0.2">
      <c r="A37" s="87" t="s">
        <v>216</v>
      </c>
      <c r="B37" s="88" t="s">
        <v>217</v>
      </c>
      <c r="C37" s="69">
        <f t="shared" si="2"/>
        <v>13344600.15156428</v>
      </c>
      <c r="D37" s="69">
        <f>'[1]WP-Schedule J-3.1 (DIC)'!C17</f>
        <v>9630677.4854402933</v>
      </c>
      <c r="E37" s="69">
        <f>'[1]WP-Schedule J-3.1 (DIC)'!D17</f>
        <v>499071.31930234202</v>
      </c>
      <c r="F37" s="69">
        <f>'[1]WP-Schedule J-3.1 (DIC)'!E17</f>
        <v>2698843.9202566026</v>
      </c>
      <c r="G37" s="69">
        <f>'[1]WP-Schedule J-3.1 (DIC)'!F17</f>
        <v>240044.80765525071</v>
      </c>
      <c r="H37" s="69">
        <f>'[1]WP-Schedule J-3.1 (DIC)'!G17</f>
        <v>165883.45668973133</v>
      </c>
      <c r="I37" s="69">
        <f>'[1]WP-Schedule J-3.1 (DIC)'!J17</f>
        <v>110079.16222005815</v>
      </c>
    </row>
    <row r="38" spans="1:9" x14ac:dyDescent="0.2">
      <c r="A38" s="87" t="s">
        <v>218</v>
      </c>
      <c r="B38" s="88" t="s">
        <v>219</v>
      </c>
      <c r="C38" s="69">
        <f t="shared" si="2"/>
        <v>103102462.09552056</v>
      </c>
      <c r="D38" s="69">
        <f>'[1]WP-Schedule J-3.1 (DIC)'!C18</f>
        <v>74408116.325643227</v>
      </c>
      <c r="E38" s="69">
        <f>'[1]WP-Schedule J-3.1 (DIC)'!D18</f>
        <v>3855902.8518587314</v>
      </c>
      <c r="F38" s="69">
        <f>'[1]WP-Schedule J-3.1 (DIC)'!E18</f>
        <v>20851689.059965175</v>
      </c>
      <c r="G38" s="69">
        <f>'[1]WP-Schedule J-3.1 (DIC)'!F18</f>
        <v>1854623.6231439931</v>
      </c>
      <c r="H38" s="69">
        <f>'[1]WP-Schedule J-3.1 (DIC)'!G18</f>
        <v>1281641.4588204885</v>
      </c>
      <c r="I38" s="69">
        <f>'[1]WP-Schedule J-3.1 (DIC)'!J18</f>
        <v>850488.77608894114</v>
      </c>
    </row>
    <row r="39" spans="1:9" x14ac:dyDescent="0.2">
      <c r="A39" s="87" t="s">
        <v>220</v>
      </c>
      <c r="B39" s="88" t="s">
        <v>221</v>
      </c>
      <c r="C39" s="69">
        <f t="shared" si="2"/>
        <v>87376282.197891235</v>
      </c>
      <c r="D39" s="69">
        <f>'[1]WP-Schedule J-3.1 (DIC)'!C19</f>
        <v>63058674.232818231</v>
      </c>
      <c r="E39" s="69">
        <f>'[1]WP-Schedule J-3.1 (DIC)'!D19</f>
        <v>3267763.4351692167</v>
      </c>
      <c r="F39" s="69">
        <f>'[1]WP-Schedule J-3.1 (DIC)'!E19</f>
        <v>17671188.743468001</v>
      </c>
      <c r="G39" s="69">
        <f>'[1]WP-Schedule J-3.1 (DIC)'!F19</f>
        <v>1571738.5770726951</v>
      </c>
      <c r="H39" s="69">
        <f>'[1]WP-Schedule J-3.1 (DIC)'!G19</f>
        <v>1086153.1675030813</v>
      </c>
      <c r="I39" s="69">
        <f>'[1]WP-Schedule J-3.1 (DIC)'!J19</f>
        <v>720764.0418600156</v>
      </c>
    </row>
    <row r="40" spans="1:9" x14ac:dyDescent="0.2">
      <c r="A40" s="89"/>
      <c r="B40" s="90"/>
      <c r="C40" s="91"/>
      <c r="D40" s="91"/>
      <c r="E40" s="91"/>
      <c r="F40" s="91"/>
      <c r="G40" s="91"/>
      <c r="H40" s="91"/>
      <c r="I40" s="91"/>
    </row>
    <row r="41" spans="1:9" x14ac:dyDescent="0.2">
      <c r="A41" s="86"/>
      <c r="B41" s="86" t="s">
        <v>222</v>
      </c>
      <c r="C41" s="69"/>
      <c r="D41" s="82"/>
      <c r="E41" s="82"/>
      <c r="F41" s="82"/>
      <c r="G41" s="82"/>
      <c r="H41" s="82"/>
      <c r="I41" s="82"/>
    </row>
    <row r="42" spans="1:9" x14ac:dyDescent="0.2">
      <c r="A42" s="92">
        <v>35201</v>
      </c>
      <c r="B42" s="93" t="s">
        <v>223</v>
      </c>
      <c r="C42" s="69">
        <f t="shared" ref="C42:C75" si="3">SUM(D42:I42)</f>
        <v>9781709.4023941718</v>
      </c>
      <c r="D42" s="69">
        <f>'[1]WP-Schedule J-3.1 (DIC)'!C25</f>
        <v>5327764.4244091082</v>
      </c>
      <c r="E42" s="69">
        <f>'[1]WP-Schedule J-3.1 (DIC)'!D25</f>
        <v>119728.25663738445</v>
      </c>
      <c r="F42" s="69">
        <f>'[1]WP-Schedule J-3.1 (DIC)'!E25</f>
        <v>3930684.9150279323</v>
      </c>
      <c r="G42" s="69">
        <f>'[1]WP-Schedule J-3.1 (DIC)'!F25</f>
        <v>403531.80631974805</v>
      </c>
      <c r="H42" s="69">
        <f>'[1]WP-Schedule J-3.1 (DIC)'!G25</f>
        <v>0</v>
      </c>
      <c r="I42" s="69">
        <f>'[1]WP-Schedule J-3.1 (DIC)'!J25</f>
        <v>0</v>
      </c>
    </row>
    <row r="43" spans="1:9" x14ac:dyDescent="0.2">
      <c r="A43" s="92">
        <v>35301</v>
      </c>
      <c r="B43" s="93" t="s">
        <v>224</v>
      </c>
      <c r="C43" s="69">
        <f t="shared" si="3"/>
        <v>108686660.95641042</v>
      </c>
      <c r="D43" s="69">
        <f>'[1]WP-Schedule J-3.1 (DIC)'!C26</f>
        <v>59197927.66585847</v>
      </c>
      <c r="E43" s="69">
        <f>'[1]WP-Schedule J-3.1 (DIC)'!D26</f>
        <v>1330326.2140321271</v>
      </c>
      <c r="F43" s="69">
        <f>'[1]WP-Schedule J-3.1 (DIC)'!E26</f>
        <v>43674679.047565348</v>
      </c>
      <c r="G43" s="69">
        <f>'[1]WP-Schedule J-3.1 (DIC)'!F26</f>
        <v>4483728.0289544808</v>
      </c>
      <c r="H43" s="69">
        <f>'[1]WP-Schedule J-3.1 (DIC)'!G26</f>
        <v>0</v>
      </c>
      <c r="I43" s="69">
        <f>'[1]WP-Schedule J-3.1 (DIC)'!J26</f>
        <v>0</v>
      </c>
    </row>
    <row r="44" spans="1:9" x14ac:dyDescent="0.2">
      <c r="A44" s="89"/>
      <c r="B44" s="93"/>
      <c r="C44" s="69"/>
      <c r="D44" s="69"/>
      <c r="E44" s="69"/>
      <c r="F44" s="69"/>
      <c r="G44" s="69"/>
      <c r="H44" s="69"/>
      <c r="I44" s="69"/>
    </row>
    <row r="45" spans="1:9" x14ac:dyDescent="0.2">
      <c r="A45" s="86"/>
      <c r="B45" s="86" t="s">
        <v>225</v>
      </c>
      <c r="C45" s="69"/>
      <c r="D45" s="82"/>
      <c r="E45" s="82"/>
      <c r="F45" s="82"/>
      <c r="G45" s="82"/>
      <c r="H45" s="82"/>
      <c r="I45" s="82"/>
    </row>
    <row r="46" spans="1:9" x14ac:dyDescent="0.2">
      <c r="A46" s="87">
        <v>36001</v>
      </c>
      <c r="B46" s="88" t="s">
        <v>226</v>
      </c>
      <c r="C46" s="69">
        <f t="shared" si="3"/>
        <v>101416339.88656302</v>
      </c>
      <c r="D46" s="69">
        <f>'[1]WP-Schedule J-3.1 (DIC)'!C36</f>
        <v>55238031.051010728</v>
      </c>
      <c r="E46" s="69">
        <f>'[1]WP-Schedule J-3.1 (DIC)'!D36</f>
        <v>1241337.3848737164</v>
      </c>
      <c r="F46" s="69">
        <f>'[1]WP-Schedule J-3.1 (DIC)'!E36</f>
        <v>40753171.141220853</v>
      </c>
      <c r="G46" s="69">
        <f>'[1]WP-Schedule J-3.1 (DIC)'!F36</f>
        <v>4183800.3094577263</v>
      </c>
      <c r="H46" s="69">
        <f>'[1]WP-Schedule J-3.1 (DIC)'!G36</f>
        <v>0</v>
      </c>
      <c r="I46" s="69">
        <f>'[1]WP-Schedule J-3.1 (DIC)'!J36</f>
        <v>0</v>
      </c>
    </row>
    <row r="47" spans="1:9" x14ac:dyDescent="0.2">
      <c r="A47" s="87">
        <v>36002</v>
      </c>
      <c r="B47" s="88" t="s">
        <v>227</v>
      </c>
      <c r="C47" s="69">
        <f t="shared" si="3"/>
        <v>585880.03182654979</v>
      </c>
      <c r="D47" s="69">
        <f>'[1]WP-Schedule J-3.1 (DIC)'!C37</f>
        <v>319108.9268889103</v>
      </c>
      <c r="E47" s="69">
        <f>'[1]WP-Schedule J-3.1 (DIC)'!D37</f>
        <v>7171.1795887208718</v>
      </c>
      <c r="F47" s="69">
        <f>'[1]WP-Schedule J-3.1 (DIC)'!E37</f>
        <v>235430.20022175711</v>
      </c>
      <c r="G47" s="69">
        <f>'[1]WP-Schedule J-3.1 (DIC)'!F37</f>
        <v>24169.725127161586</v>
      </c>
      <c r="H47" s="69">
        <f>'[1]WP-Schedule J-3.1 (DIC)'!G37</f>
        <v>0</v>
      </c>
      <c r="I47" s="69">
        <f>'[1]WP-Schedule J-3.1 (DIC)'!J37</f>
        <v>0</v>
      </c>
    </row>
    <row r="48" spans="1:9" x14ac:dyDescent="0.2">
      <c r="A48" s="87">
        <v>36101</v>
      </c>
      <c r="B48" s="88" t="s">
        <v>228</v>
      </c>
      <c r="C48" s="69">
        <f t="shared" si="3"/>
        <v>82703109.23748219</v>
      </c>
      <c r="D48" s="69">
        <f>'[1]WP-Schedule J-3.1 (DIC)'!C38</f>
        <v>45045570.774739124</v>
      </c>
      <c r="E48" s="69">
        <f>'[1]WP-Schedule J-3.1 (DIC)'!D38</f>
        <v>1012287.1862326352</v>
      </c>
      <c r="F48" s="69">
        <f>'[1]WP-Schedule J-3.1 (DIC)'!E38</f>
        <v>33233441.163781848</v>
      </c>
      <c r="G48" s="69">
        <f>'[1]WP-Schedule J-3.1 (DIC)'!F38</f>
        <v>3411810.1127285752</v>
      </c>
      <c r="H48" s="69">
        <f>'[1]WP-Schedule J-3.1 (DIC)'!G38</f>
        <v>0</v>
      </c>
      <c r="I48" s="69">
        <f>'[1]WP-Schedule J-3.1 (DIC)'!J38</f>
        <v>0</v>
      </c>
    </row>
    <row r="49" spans="1:9" x14ac:dyDescent="0.2">
      <c r="A49" s="87">
        <v>36201</v>
      </c>
      <c r="B49" s="88" t="s">
        <v>229</v>
      </c>
      <c r="C49" s="69">
        <f t="shared" si="3"/>
        <v>730640442.68245518</v>
      </c>
      <c r="D49" s="69">
        <f>'[1]WP-Schedule J-3.1 (DIC)'!C39</f>
        <v>397954999.21571314</v>
      </c>
      <c r="E49" s="69">
        <f>'[1]WP-Schedule J-3.1 (DIC)'!D39</f>
        <v>8943048.9940465782</v>
      </c>
      <c r="F49" s="69">
        <f>'[1]WP-Schedule J-3.1 (DIC)'!E39</f>
        <v>293600765.28733575</v>
      </c>
      <c r="G49" s="69">
        <f>'[1]WP-Schedule J-3.1 (DIC)'!F39</f>
        <v>30141629.185359687</v>
      </c>
      <c r="H49" s="69">
        <f>'[1]WP-Schedule J-3.1 (DIC)'!G39</f>
        <v>0</v>
      </c>
      <c r="I49" s="69">
        <f>'[1]WP-Schedule J-3.1 (DIC)'!J39</f>
        <v>0</v>
      </c>
    </row>
    <row r="50" spans="1:9" x14ac:dyDescent="0.2">
      <c r="A50" s="94">
        <v>36401</v>
      </c>
      <c r="B50" s="95" t="s">
        <v>230</v>
      </c>
      <c r="C50" s="69">
        <f t="shared" si="3"/>
        <v>1016882059.2659966</v>
      </c>
      <c r="D50" s="69">
        <f>'[1]WP-Schedule J-3.1 (DIC)'!C40</f>
        <v>563343487.50170255</v>
      </c>
      <c r="E50" s="69">
        <f>'[1]WP-Schedule J-3.1 (DIC)'!D40</f>
        <v>12693353.129254296</v>
      </c>
      <c r="F50" s="69">
        <f>'[1]WP-Schedule J-3.1 (DIC)'!E40</f>
        <v>403124329.91466284</v>
      </c>
      <c r="G50" s="69">
        <f>'[1]WP-Schedule J-3.1 (DIC)'!F40</f>
        <v>37720888.720376894</v>
      </c>
      <c r="H50" s="69">
        <f>'[1]WP-Schedule J-3.1 (DIC)'!G40</f>
        <v>0</v>
      </c>
      <c r="I50" s="69">
        <f>'[1]WP-Schedule J-3.1 (DIC)'!J40</f>
        <v>0</v>
      </c>
    </row>
    <row r="51" spans="1:9" x14ac:dyDescent="0.2">
      <c r="A51" s="94">
        <v>36501</v>
      </c>
      <c r="B51" s="95" t="s">
        <v>231</v>
      </c>
      <c r="C51" s="69">
        <f t="shared" si="3"/>
        <v>1063032572.1534103</v>
      </c>
      <c r="D51" s="69">
        <f>'[1]WP-Schedule J-3.1 (DIC)'!C41</f>
        <v>588560150.06032014</v>
      </c>
      <c r="E51" s="69">
        <f>'[1]WP-Schedule J-3.1 (DIC)'!D41</f>
        <v>13261539.341927625</v>
      </c>
      <c r="F51" s="69">
        <f>'[1]WP-Schedule J-3.1 (DIC)'!E41</f>
        <v>421169182.51730537</v>
      </c>
      <c r="G51" s="69">
        <f>'[1]WP-Schedule J-3.1 (DIC)'!F41</f>
        <v>40041700.233857155</v>
      </c>
      <c r="H51" s="69">
        <f>'[1]WP-Schedule J-3.1 (DIC)'!G41</f>
        <v>0</v>
      </c>
      <c r="I51" s="69">
        <f>'[1]WP-Schedule J-3.1 (DIC)'!J41</f>
        <v>0</v>
      </c>
    </row>
    <row r="52" spans="1:9" x14ac:dyDescent="0.2">
      <c r="A52" s="87">
        <v>36601</v>
      </c>
      <c r="B52" s="88" t="s">
        <v>232</v>
      </c>
      <c r="C52" s="69">
        <f t="shared" si="3"/>
        <v>519658174.51377231</v>
      </c>
      <c r="D52" s="69">
        <f>'[1]WP-Schedule J-3.1 (DIC)'!C42</f>
        <v>394906143.41827178</v>
      </c>
      <c r="E52" s="69">
        <f>'[1]WP-Schedule J-3.1 (DIC)'!D42</f>
        <v>2100830.0293039754</v>
      </c>
      <c r="F52" s="69">
        <f>'[1]WP-Schedule J-3.1 (DIC)'!E42</f>
        <v>112356597.05912974</v>
      </c>
      <c r="G52" s="69">
        <f>'[1]WP-Schedule J-3.1 (DIC)'!F42</f>
        <v>10294604.007066783</v>
      </c>
      <c r="H52" s="69">
        <f>'[1]WP-Schedule J-3.1 (DIC)'!G42</f>
        <v>0</v>
      </c>
      <c r="I52" s="69">
        <f>'[1]WP-Schedule J-3.1 (DIC)'!J42</f>
        <v>0</v>
      </c>
    </row>
    <row r="53" spans="1:9" x14ac:dyDescent="0.2">
      <c r="A53" s="87">
        <v>36701</v>
      </c>
      <c r="B53" s="88" t="s">
        <v>233</v>
      </c>
      <c r="C53" s="69">
        <f t="shared" si="3"/>
        <v>966662173.91520584</v>
      </c>
      <c r="D53" s="69">
        <f>'[1]WP-Schedule J-3.1 (DIC)'!C43</f>
        <v>731046401.60292125</v>
      </c>
      <c r="E53" s="69">
        <f>'[1]WP-Schedule J-3.1 (DIC)'!D43</f>
        <v>3553066.1970916395</v>
      </c>
      <c r="F53" s="69">
        <f>'[1]WP-Schedule J-3.1 (DIC)'!E43</f>
        <v>213181524.32296753</v>
      </c>
      <c r="G53" s="69">
        <f>'[1]WP-Schedule J-3.1 (DIC)'!F43</f>
        <v>18881181.792225353</v>
      </c>
      <c r="H53" s="69">
        <f>'[1]WP-Schedule J-3.1 (DIC)'!G43</f>
        <v>0</v>
      </c>
      <c r="I53" s="69">
        <f>'[1]WP-Schedule J-3.1 (DIC)'!J43</f>
        <v>0</v>
      </c>
    </row>
    <row r="54" spans="1:9" x14ac:dyDescent="0.2">
      <c r="A54" s="94">
        <v>36801</v>
      </c>
      <c r="B54" s="95" t="s">
        <v>234</v>
      </c>
      <c r="C54" s="69">
        <f t="shared" si="3"/>
        <v>1453935188.7940824</v>
      </c>
      <c r="D54" s="69">
        <f>'[1]WP-Schedule J-3.1 (DIC)'!C44</f>
        <v>831308634.22539318</v>
      </c>
      <c r="E54" s="69">
        <f>'[1]WP-Schedule J-3.1 (DIC)'!D44</f>
        <v>18731190.273303933</v>
      </c>
      <c r="F54" s="69">
        <f>'[1]WP-Schedule J-3.1 (DIC)'!E44</f>
        <v>594878157.9255805</v>
      </c>
      <c r="G54" s="69">
        <f>'[1]WP-Schedule J-3.1 (DIC)'!F44</f>
        <v>9017206.3698045909</v>
      </c>
      <c r="H54" s="69">
        <f>'[1]WP-Schedule J-3.1 (DIC)'!G44</f>
        <v>0</v>
      </c>
      <c r="I54" s="69">
        <f>'[1]WP-Schedule J-3.1 (DIC)'!J44</f>
        <v>0</v>
      </c>
    </row>
    <row r="55" spans="1:9" x14ac:dyDescent="0.2">
      <c r="A55" s="87">
        <v>36901</v>
      </c>
      <c r="B55" s="88" t="s">
        <v>235</v>
      </c>
      <c r="C55" s="69">
        <f t="shared" si="3"/>
        <v>136935805.84875429</v>
      </c>
      <c r="D55" s="69">
        <f>'[1]WP-Schedule J-3.1 (DIC)'!C45</f>
        <v>102968264.149426</v>
      </c>
      <c r="E55" s="69">
        <f>'[1]WP-Schedule J-3.1 (DIC)'!D45</f>
        <v>17593140.126683585</v>
      </c>
      <c r="F55" s="69">
        <f>'[1]WP-Schedule J-3.1 (DIC)'!E45</f>
        <v>16374401.572644712</v>
      </c>
      <c r="G55" s="69">
        <f>'[1]WP-Schedule J-3.1 (DIC)'!F45</f>
        <v>0</v>
      </c>
      <c r="H55" s="69">
        <f>'[1]WP-Schedule J-3.1 (DIC)'!G45</f>
        <v>0</v>
      </c>
      <c r="I55" s="69">
        <f>'[1]WP-Schedule J-3.1 (DIC)'!J45</f>
        <v>0</v>
      </c>
    </row>
    <row r="56" spans="1:9" x14ac:dyDescent="0.2">
      <c r="A56" s="96">
        <v>37001.1</v>
      </c>
      <c r="B56" s="88" t="s">
        <v>236</v>
      </c>
      <c r="C56" s="69">
        <f t="shared" si="3"/>
        <v>24056268.065785989</v>
      </c>
      <c r="D56" s="69">
        <f>'[1]WP-Schedule J-3.1 (DIC)'!C46</f>
        <v>0</v>
      </c>
      <c r="E56" s="69">
        <f>'[1]WP-Schedule J-3.1 (DIC)'!D46</f>
        <v>165099.93148597682</v>
      </c>
      <c r="F56" s="69">
        <f>'[1]WP-Schedule J-3.1 (DIC)'!E46</f>
        <v>19389174.880609229</v>
      </c>
      <c r="G56" s="69">
        <f>'[1]WP-Schedule J-3.1 (DIC)'!F46</f>
        <v>2907369.5251920801</v>
      </c>
      <c r="H56" s="69">
        <f>'[1]WP-Schedule J-3.1 (DIC)'!G46</f>
        <v>1594623.7284987029</v>
      </c>
      <c r="I56" s="69">
        <f>'[1]WP-Schedule J-3.1 (DIC)'!J46</f>
        <v>0</v>
      </c>
    </row>
    <row r="57" spans="1:9" x14ac:dyDescent="0.2">
      <c r="A57" s="96">
        <v>37001.199999999997</v>
      </c>
      <c r="B57" s="88" t="s">
        <v>237</v>
      </c>
      <c r="C57" s="69">
        <f t="shared" si="3"/>
        <v>57413880.629159927</v>
      </c>
      <c r="D57" s="69">
        <f>'[1]WP-Schedule J-3.1 (DIC)'!C47</f>
        <v>0</v>
      </c>
      <c r="E57" s="69">
        <f>'[1]WP-Schedule J-3.1 (DIC)'!D47</f>
        <v>0</v>
      </c>
      <c r="F57" s="69">
        <f>'[1]WP-Schedule J-3.1 (DIC)'!E47</f>
        <v>1393316.9645260731</v>
      </c>
      <c r="G57" s="69">
        <f>'[1]WP-Schedule J-3.1 (DIC)'!F47</f>
        <v>2653192.335753039</v>
      </c>
      <c r="H57" s="69">
        <f>'[1]WP-Schedule J-3.1 (DIC)'!G47</f>
        <v>53367371.328880817</v>
      </c>
      <c r="I57" s="69">
        <f>'[1]WP-Schedule J-3.1 (DIC)'!J47</f>
        <v>0</v>
      </c>
    </row>
    <row r="58" spans="1:9" x14ac:dyDescent="0.2">
      <c r="A58" s="87">
        <v>37002</v>
      </c>
      <c r="B58" s="88" t="s">
        <v>238</v>
      </c>
      <c r="C58" s="69">
        <f t="shared" si="3"/>
        <v>0</v>
      </c>
      <c r="D58" s="69">
        <f>'[1]WP-Schedule J-3.1 (DIC)'!C48</f>
        <v>0</v>
      </c>
      <c r="E58" s="69">
        <f>'[1]WP-Schedule J-3.1 (DIC)'!D48</f>
        <v>0</v>
      </c>
      <c r="F58" s="69">
        <f>'[1]WP-Schedule J-3.1 (DIC)'!E48</f>
        <v>0</v>
      </c>
      <c r="G58" s="69">
        <f>'[1]WP-Schedule J-3.1 (DIC)'!F48</f>
        <v>0</v>
      </c>
      <c r="H58" s="69">
        <f>'[1]WP-Schedule J-3.1 (DIC)'!G48</f>
        <v>0</v>
      </c>
      <c r="I58" s="69">
        <f>'[1]WP-Schedule J-3.1 (DIC)'!J48</f>
        <v>0</v>
      </c>
    </row>
    <row r="59" spans="1:9" x14ac:dyDescent="0.2">
      <c r="A59" s="96">
        <v>37002.1</v>
      </c>
      <c r="B59" s="88" t="s">
        <v>236</v>
      </c>
      <c r="C59" s="69">
        <f t="shared" si="3"/>
        <v>-19501010.533402927</v>
      </c>
      <c r="D59" s="69">
        <f>'[1]WP-Schedule J-3.1 (DIC)'!C49</f>
        <v>0</v>
      </c>
      <c r="E59" s="69">
        <f>'[1]WP-Schedule J-3.1 (DIC)'!D49</f>
        <v>-133836.8650601808</v>
      </c>
      <c r="F59" s="69">
        <f>'[1]WP-Schedule J-3.1 (DIC)'!E49</f>
        <v>-15717670.860116355</v>
      </c>
      <c r="G59" s="69">
        <f>'[1]WP-Schedule J-3.1 (DIC)'!F49</f>
        <v>-2356834.5505719641</v>
      </c>
      <c r="H59" s="69">
        <f>'[1]WP-Schedule J-3.1 (DIC)'!G49</f>
        <v>-1292668.2576544289</v>
      </c>
      <c r="I59" s="69">
        <f>'[1]WP-Schedule J-3.1 (DIC)'!J49</f>
        <v>0</v>
      </c>
    </row>
    <row r="60" spans="1:9" x14ac:dyDescent="0.2">
      <c r="A60" s="96">
        <v>37002.199999999997</v>
      </c>
      <c r="B60" s="88" t="s">
        <v>237</v>
      </c>
      <c r="C60" s="69">
        <f t="shared" si="3"/>
        <v>-46542077.426597074</v>
      </c>
      <c r="D60" s="69">
        <f>'[1]WP-Schedule J-3.1 (DIC)'!C50</f>
        <v>0</v>
      </c>
      <c r="E60" s="69">
        <f>'[1]WP-Schedule J-3.1 (DIC)'!D50</f>
        <v>0</v>
      </c>
      <c r="F60" s="69">
        <f>'[1]WP-Schedule J-3.1 (DIC)'!E50</f>
        <v>-1129480.6296341538</v>
      </c>
      <c r="G60" s="69">
        <f>'[1]WP-Schedule J-3.1 (DIC)'!F50</f>
        <v>-2150787.958679718</v>
      </c>
      <c r="H60" s="69">
        <f>'[1]WP-Schedule J-3.1 (DIC)'!G50</f>
        <v>-43261808.838283204</v>
      </c>
      <c r="I60" s="69">
        <f>'[1]WP-Schedule J-3.1 (DIC)'!J50</f>
        <v>0</v>
      </c>
    </row>
    <row r="61" spans="1:9" x14ac:dyDescent="0.2">
      <c r="A61" s="96">
        <v>37003.1</v>
      </c>
      <c r="B61" s="88" t="s">
        <v>239</v>
      </c>
      <c r="C61" s="69">
        <f t="shared" si="3"/>
        <v>191645705.87938434</v>
      </c>
      <c r="D61" s="69">
        <f>'[1]WP-Schedule J-3.1 (DIC)'!C51</f>
        <v>170575879.24605232</v>
      </c>
      <c r="E61" s="69">
        <f>'[1]WP-Schedule J-3.1 (DIC)'!D51</f>
        <v>10819332.772479231</v>
      </c>
      <c r="F61" s="69">
        <f>'[1]WP-Schedule J-3.1 (DIC)'!E51</f>
        <v>10222566.010037685</v>
      </c>
      <c r="G61" s="69">
        <f>'[1]WP-Schedule J-3.1 (DIC)'!F51</f>
        <v>27927.850815075843</v>
      </c>
      <c r="H61" s="69">
        <f>'[1]WP-Schedule J-3.1 (DIC)'!G51</f>
        <v>0</v>
      </c>
      <c r="I61" s="69">
        <f>'[1]WP-Schedule J-3.1 (DIC)'!J51</f>
        <v>0</v>
      </c>
    </row>
    <row r="62" spans="1:9" x14ac:dyDescent="0.2">
      <c r="A62" s="96">
        <v>37003.199999999997</v>
      </c>
      <c r="B62" s="88" t="s">
        <v>240</v>
      </c>
      <c r="C62" s="69">
        <f t="shared" si="3"/>
        <v>64794876.194641985</v>
      </c>
      <c r="D62" s="69">
        <f>'[1]WP-Schedule J-3.1 (DIC)'!C52</f>
        <v>2656589.9239803213</v>
      </c>
      <c r="E62" s="69">
        <f>'[1]WP-Schedule J-3.1 (DIC)'!D52</f>
        <v>3511882.2897495949</v>
      </c>
      <c r="F62" s="69">
        <f>'[1]WP-Schedule J-3.1 (DIC)'!E52</f>
        <v>58185798.822788499</v>
      </c>
      <c r="G62" s="69">
        <f>'[1]WP-Schedule J-3.1 (DIC)'!F52</f>
        <v>440605.15812356543</v>
      </c>
      <c r="H62" s="69">
        <f>'[1]WP-Schedule J-3.1 (DIC)'!G52</f>
        <v>0</v>
      </c>
      <c r="I62" s="69">
        <f>'[1]WP-Schedule J-3.1 (DIC)'!J52</f>
        <v>0</v>
      </c>
    </row>
    <row r="63" spans="1:9" x14ac:dyDescent="0.2">
      <c r="A63" s="97">
        <v>37301.1</v>
      </c>
      <c r="B63" s="88" t="s">
        <v>239</v>
      </c>
      <c r="C63" s="69">
        <f t="shared" si="3"/>
        <v>-52215394.529468752</v>
      </c>
      <c r="D63" s="69">
        <f>'[1]WP-Schedule J-3.1 (DIC)'!C53</f>
        <v>-46474752.936281428</v>
      </c>
      <c r="E63" s="69">
        <f>'[1]WP-Schedule J-3.1 (DIC)'!D53</f>
        <v>-2947813.136059341</v>
      </c>
      <c r="F63" s="69">
        <f>'[1]WP-Schedule J-3.1 (DIC)'!E53</f>
        <v>-2785219.2923831856</v>
      </c>
      <c r="G63" s="69">
        <f>'[1]WP-Schedule J-3.1 (DIC)'!F53</f>
        <v>-7609.1647447979603</v>
      </c>
      <c r="H63" s="69">
        <f>'[1]WP-Schedule J-3.1 (DIC)'!G53</f>
        <v>0</v>
      </c>
      <c r="I63" s="69">
        <f>'[1]WP-Schedule J-3.1 (DIC)'!J53</f>
        <v>0</v>
      </c>
    </row>
    <row r="64" spans="1:9" x14ac:dyDescent="0.2">
      <c r="A64" s="97">
        <v>37301.199999999997</v>
      </c>
      <c r="B64" s="88" t="s">
        <v>240</v>
      </c>
      <c r="C64" s="69">
        <f t="shared" si="3"/>
        <v>-17653878.59053126</v>
      </c>
      <c r="D64" s="69">
        <f>'[1]WP-Schedule J-3.1 (DIC)'!C54</f>
        <v>-723809.0222117817</v>
      </c>
      <c r="E64" s="69">
        <f>'[1]WP-Schedule J-3.1 (DIC)'!D54</f>
        <v>-956840.2196067943</v>
      </c>
      <c r="F64" s="69">
        <f>'[1]WP-Schedule J-3.1 (DIC)'!E54</f>
        <v>-15853182.974297071</v>
      </c>
      <c r="G64" s="69">
        <f>'[1]WP-Schedule J-3.1 (DIC)'!F54</f>
        <v>-120046.37441561256</v>
      </c>
      <c r="H64" s="69">
        <f>'[1]WP-Schedule J-3.1 (DIC)'!G54</f>
        <v>0</v>
      </c>
      <c r="I64" s="69">
        <f>'[1]WP-Schedule J-3.1 (DIC)'!J54</f>
        <v>0</v>
      </c>
    </row>
    <row r="65" spans="1:9" x14ac:dyDescent="0.2">
      <c r="A65" s="97">
        <v>37301</v>
      </c>
      <c r="B65" s="88" t="s">
        <v>241</v>
      </c>
      <c r="C65" s="69">
        <f t="shared" si="3"/>
        <v>484814162.03982151</v>
      </c>
      <c r="D65" s="69">
        <f>'[1]WP-Schedule J-3.1 (DIC)'!C55</f>
        <v>0</v>
      </c>
      <c r="E65" s="69">
        <f>'[1]WP-Schedule J-3.1 (DIC)'!D55</f>
        <v>0</v>
      </c>
      <c r="F65" s="69">
        <f>'[1]WP-Schedule J-3.1 (DIC)'!E55</f>
        <v>0</v>
      </c>
      <c r="G65" s="69">
        <f>'[1]WP-Schedule J-3.1 (DIC)'!F55</f>
        <v>0</v>
      </c>
      <c r="H65" s="69">
        <f>'[1]WP-Schedule J-3.1 (DIC)'!G55</f>
        <v>0</v>
      </c>
      <c r="I65" s="69">
        <f>'[1]WP-Schedule J-3.1 (DIC)'!J55</f>
        <v>484814162.03982151</v>
      </c>
    </row>
    <row r="66" spans="1:9" x14ac:dyDescent="0.2">
      <c r="A66" s="97">
        <v>37302</v>
      </c>
      <c r="B66" s="88" t="s">
        <v>242</v>
      </c>
      <c r="C66" s="69">
        <f t="shared" si="3"/>
        <v>10828749.620485213</v>
      </c>
      <c r="D66" s="69">
        <f>'[1]WP-Schedule J-3.1 (DIC)'!C56</f>
        <v>0</v>
      </c>
      <c r="E66" s="69">
        <f>'[1]WP-Schedule J-3.1 (DIC)'!D56</f>
        <v>0</v>
      </c>
      <c r="F66" s="69">
        <f>'[1]WP-Schedule J-3.1 (DIC)'!E56</f>
        <v>0</v>
      </c>
      <c r="G66" s="69">
        <f>'[1]WP-Schedule J-3.1 (DIC)'!F56</f>
        <v>0</v>
      </c>
      <c r="H66" s="69">
        <f>'[1]WP-Schedule J-3.1 (DIC)'!G56</f>
        <v>0</v>
      </c>
      <c r="I66" s="69">
        <f>'[1]WP-Schedule J-3.1 (DIC)'!J56</f>
        <v>10828749.620485213</v>
      </c>
    </row>
    <row r="67" spans="1:9" x14ac:dyDescent="0.2">
      <c r="A67" s="97">
        <v>37401</v>
      </c>
      <c r="B67" s="88" t="s">
        <v>242</v>
      </c>
      <c r="C67" s="69">
        <f t="shared" si="3"/>
        <v>0</v>
      </c>
      <c r="D67" s="69">
        <f>'[1]WP-Schedule J-3.1 (DIC)'!C57</f>
        <v>0</v>
      </c>
      <c r="E67" s="69">
        <f>'[1]WP-Schedule J-3.1 (DIC)'!D57</f>
        <v>0</v>
      </c>
      <c r="F67" s="69">
        <f>'[1]WP-Schedule J-3.1 (DIC)'!E57</f>
        <v>0</v>
      </c>
      <c r="G67" s="69">
        <f>'[1]WP-Schedule J-3.1 (DIC)'!F57</f>
        <v>0</v>
      </c>
      <c r="H67" s="69">
        <f>'[1]WP-Schedule J-3.1 (DIC)'!G57</f>
        <v>0</v>
      </c>
      <c r="I67" s="69">
        <f>'[1]WP-Schedule J-3.1 (DIC)'!J57</f>
        <v>0</v>
      </c>
    </row>
    <row r="68" spans="1:9" x14ac:dyDescent="0.2">
      <c r="A68" s="97">
        <v>37403</v>
      </c>
      <c r="B68" s="88" t="s">
        <v>243</v>
      </c>
      <c r="C68" s="69">
        <f t="shared" si="3"/>
        <v>0</v>
      </c>
      <c r="D68" s="69">
        <f>'[1]WP-Schedule J-3.1 (DIC)'!C58</f>
        <v>0</v>
      </c>
      <c r="E68" s="69">
        <f>'[1]WP-Schedule J-3.1 (DIC)'!D58</f>
        <v>0</v>
      </c>
      <c r="F68" s="69">
        <f>'[1]WP-Schedule J-3.1 (DIC)'!E58</f>
        <v>0</v>
      </c>
      <c r="G68" s="69">
        <f>'[1]WP-Schedule J-3.1 (DIC)'!F58</f>
        <v>0</v>
      </c>
      <c r="H68" s="69">
        <f>'[1]WP-Schedule J-3.1 (DIC)'!G58</f>
        <v>0</v>
      </c>
      <c r="I68" s="69">
        <f>'[1]WP-Schedule J-3.1 (DIC)'!J58</f>
        <v>0</v>
      </c>
    </row>
    <row r="69" spans="1:9" x14ac:dyDescent="0.2">
      <c r="C69" s="69"/>
      <c r="D69" s="69"/>
      <c r="E69" s="69"/>
      <c r="F69" s="69"/>
      <c r="G69" s="69"/>
      <c r="H69" s="69"/>
      <c r="I69" s="69"/>
    </row>
    <row r="70" spans="1:9" x14ac:dyDescent="0.2">
      <c r="B70" s="50" t="s">
        <v>244</v>
      </c>
      <c r="D70" s="69"/>
      <c r="E70" s="69"/>
      <c r="F70" s="69"/>
      <c r="G70" s="69"/>
      <c r="H70" s="69"/>
      <c r="I70" s="69"/>
    </row>
    <row r="71" spans="1:9" x14ac:dyDescent="0.2">
      <c r="A71" s="98">
        <v>39101</v>
      </c>
      <c r="B71" s="49" t="s">
        <v>245</v>
      </c>
      <c r="C71" s="69">
        <f t="shared" si="3"/>
        <v>9203895.5332574677</v>
      </c>
      <c r="D71" s="69">
        <f>'[1]WP-Schedule J-3.1 (DIC)'!C65</f>
        <v>5798644.7683514971</v>
      </c>
      <c r="E71" s="69">
        <f>'[1]WP-Schedule J-3.1 (DIC)'!D65</f>
        <v>145264.10273735653</v>
      </c>
      <c r="F71" s="69">
        <f>'[1]WP-Schedule J-3.1 (DIC)'!E65</f>
        <v>2834312.3084036363</v>
      </c>
      <c r="G71" s="69">
        <f>'[1]WP-Schedule J-3.1 (DIC)'!F65</f>
        <v>255766.85293762994</v>
      </c>
      <c r="H71" s="69">
        <f>'[1]WP-Schedule J-3.1 (DIC)'!G65</f>
        <v>8721.9201215241555</v>
      </c>
      <c r="I71" s="69">
        <f>'[1]WP-Schedule J-3.1 (DIC)'!J65</f>
        <v>161185.58070582277</v>
      </c>
    </row>
    <row r="72" spans="1:9" x14ac:dyDescent="0.2">
      <c r="C72" s="69"/>
      <c r="D72" s="69"/>
      <c r="E72" s="69"/>
      <c r="F72" s="69"/>
      <c r="G72" s="69"/>
      <c r="H72" s="69"/>
      <c r="I72" s="69"/>
    </row>
    <row r="73" spans="1:9" x14ac:dyDescent="0.2">
      <c r="A73" s="50"/>
      <c r="B73" s="50" t="s">
        <v>246</v>
      </c>
      <c r="C73" s="69"/>
      <c r="D73" s="82"/>
      <c r="E73" s="82"/>
      <c r="F73" s="82"/>
      <c r="G73" s="82"/>
      <c r="H73" s="82"/>
      <c r="I73" s="82"/>
    </row>
    <row r="74" spans="1:9" x14ac:dyDescent="0.2">
      <c r="A74" s="98">
        <v>39701</v>
      </c>
      <c r="B74" s="49" t="s">
        <v>247</v>
      </c>
      <c r="C74" s="69">
        <f t="shared" si="3"/>
        <v>259731756.44258976</v>
      </c>
      <c r="D74" s="69">
        <f>'[1]WP-Schedule J-3.1 (DIC)'!C75</f>
        <v>168775464.72959936</v>
      </c>
      <c r="E74" s="69">
        <f>'[1]WP-Schedule J-3.1 (DIC)'!D75</f>
        <v>5317821.2925185384</v>
      </c>
      <c r="F74" s="69">
        <f>'[1]WP-Schedule J-3.1 (DIC)'!E75</f>
        <v>74041163.721779689</v>
      </c>
      <c r="G74" s="69">
        <f>'[1]WP-Schedule J-3.1 (DIC)'!F75</f>
        <v>6670653.6931445096</v>
      </c>
      <c r="H74" s="69">
        <f>'[1]WP-Schedule J-3.1 (DIC)'!G75</f>
        <v>903569.49693561066</v>
      </c>
      <c r="I74" s="69">
        <f>'[1]WP-Schedule J-3.1 (DIC)'!J75</f>
        <v>4023083.5086120968</v>
      </c>
    </row>
    <row r="75" spans="1:9" x14ac:dyDescent="0.2">
      <c r="A75" s="98">
        <v>39702</v>
      </c>
      <c r="B75" s="49" t="s">
        <v>248</v>
      </c>
      <c r="C75" s="69">
        <f t="shared" si="3"/>
        <v>83455699.601956695</v>
      </c>
      <c r="D75" s="69">
        <f>'[1]WP-Schedule J-3.1 (DIC)'!C76</f>
        <v>54227819.252120465</v>
      </c>
      <c r="E75" s="69">
        <f>'[1]WP-Schedule J-3.1 (DIC)'!D76</f>
        <v>1708175.4283152644</v>
      </c>
      <c r="F75" s="69">
        <f>'[1]WP-Schedule J-3.1 (DIC)'!E76</f>
        <v>23793109.730667915</v>
      </c>
      <c r="G75" s="69">
        <f>'[1]WP-Schedule J-3.1 (DIC)'!F76</f>
        <v>2143627.6180545348</v>
      </c>
      <c r="H75" s="69">
        <f>'[1]WP-Schedule J-3.1 (DIC)'!G76</f>
        <v>290074.42252134497</v>
      </c>
      <c r="I75" s="69">
        <f>'[1]WP-Schedule J-3.1 (DIC)'!J76</f>
        <v>1292893.1502771627</v>
      </c>
    </row>
    <row r="76" spans="1:9" x14ac:dyDescent="0.2">
      <c r="A76" s="99"/>
      <c r="C76" s="69"/>
      <c r="D76" s="69"/>
      <c r="E76" s="69"/>
      <c r="F76" s="69"/>
      <c r="G76" s="69"/>
      <c r="H76" s="69"/>
      <c r="I76" s="69"/>
    </row>
    <row r="77" spans="1:9" x14ac:dyDescent="0.2">
      <c r="A77" s="82"/>
      <c r="B77" s="82"/>
      <c r="C77" s="69"/>
      <c r="D77" s="82"/>
      <c r="E77" s="82"/>
      <c r="F77" s="82"/>
      <c r="G77" s="82"/>
      <c r="H77" s="82"/>
      <c r="I77" s="82"/>
    </row>
    <row r="78" spans="1:9" ht="13.5" thickBot="1" x14ac:dyDescent="0.25">
      <c r="B78" s="50" t="s">
        <v>249</v>
      </c>
      <c r="C78" s="100">
        <f>SUM(D78:I78)</f>
        <v>7484418911.901741</v>
      </c>
      <c r="D78" s="101">
        <f>SUM(D34:D76)</f>
        <v>4305759650.8553028</v>
      </c>
      <c r="E78" s="101">
        <f t="shared" ref="E78:I78" si="4">SUM(E34:E76)</f>
        <v>107321433.21409811</v>
      </c>
      <c r="F78" s="101">
        <f t="shared" si="4"/>
        <v>2380125433.9734144</v>
      </c>
      <c r="G78" s="101">
        <f t="shared" si="4"/>
        <v>173447623.64977151</v>
      </c>
      <c r="H78" s="101">
        <f t="shared" si="4"/>
        <v>14636352.044979028</v>
      </c>
      <c r="I78" s="101">
        <f t="shared" si="4"/>
        <v>503128418.16417462</v>
      </c>
    </row>
    <row r="79" spans="1:9" ht="13.5" thickTop="1" x14ac:dyDescent="0.2"/>
  </sheetData>
  <pageMargins left="0.7" right="0.7" top="0.75" bottom="0.75" header="0.3" footer="0.3"/>
  <pageSetup scale="55" orientation="portrait" r:id="rId1"/>
  <headerFooter>
    <oddHeader xml:space="preserve">&amp;RDCRF Baseline By Class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C26"/>
  <sheetViews>
    <sheetView showGridLines="0" zoomScaleNormal="100" workbookViewId="0">
      <selection activeCell="G15" sqref="G15"/>
    </sheetView>
  </sheetViews>
  <sheetFormatPr defaultColWidth="9.140625" defaultRowHeight="15" x14ac:dyDescent="0.25"/>
  <cols>
    <col min="1" max="1" width="5.42578125" style="14" customWidth="1"/>
    <col min="2" max="2" width="48.85546875" style="14" customWidth="1"/>
    <col min="3" max="3" width="17.42578125" style="14" customWidth="1"/>
    <col min="4" max="16384" width="9.140625" style="14"/>
  </cols>
  <sheetData>
    <row r="1" spans="1:3" ht="15.75" thickBot="1" x14ac:dyDescent="0.3">
      <c r="A1" s="15"/>
      <c r="B1" s="15"/>
      <c r="C1" s="15"/>
    </row>
    <row r="2" spans="1:3" x14ac:dyDescent="0.25">
      <c r="A2" s="7"/>
    </row>
    <row r="3" spans="1:3" x14ac:dyDescent="0.25">
      <c r="A3" s="7" t="s">
        <v>34</v>
      </c>
    </row>
    <row r="4" spans="1:3" x14ac:dyDescent="0.25">
      <c r="A4" s="7" t="s">
        <v>123</v>
      </c>
    </row>
    <row r="5" spans="1:3" x14ac:dyDescent="0.25">
      <c r="A5" s="7"/>
    </row>
    <row r="6" spans="1:3" ht="15.75" thickBot="1" x14ac:dyDescent="0.3">
      <c r="A6" s="15"/>
      <c r="B6" s="15"/>
      <c r="C6" s="15"/>
    </row>
    <row r="7" spans="1:3" x14ac:dyDescent="0.25">
      <c r="C7" s="17" t="s">
        <v>35</v>
      </c>
    </row>
    <row r="8" spans="1:3" ht="15.75" thickBot="1" x14ac:dyDescent="0.3">
      <c r="A8" s="15"/>
      <c r="B8" s="15"/>
      <c r="C8" s="15"/>
    </row>
    <row r="9" spans="1:3" ht="39.75" thickBot="1" x14ac:dyDescent="0.3">
      <c r="A9" s="6" t="s">
        <v>37</v>
      </c>
      <c r="B9" s="6" t="s">
        <v>38</v>
      </c>
      <c r="C9" s="6" t="s">
        <v>124</v>
      </c>
    </row>
    <row r="10" spans="1:3" x14ac:dyDescent="0.25">
      <c r="A10" s="16" t="s">
        <v>39</v>
      </c>
      <c r="B10" s="18" t="s">
        <v>159</v>
      </c>
      <c r="C10" s="5">
        <v>1830351691.6044865</v>
      </c>
    </row>
    <row r="11" spans="1:3" x14ac:dyDescent="0.25">
      <c r="A11" s="16">
        <f>A10+1</f>
        <v>2</v>
      </c>
      <c r="B11" s="18" t="s">
        <v>160</v>
      </c>
      <c r="C11" s="4">
        <f>'DCRF-Schedule E-1'!D51</f>
        <v>433199483.17625165</v>
      </c>
    </row>
    <row r="12" spans="1:3" x14ac:dyDescent="0.25">
      <c r="A12" s="16">
        <f t="shared" ref="A12:A26" si="0">A11+1</f>
        <v>3</v>
      </c>
      <c r="B12" s="18" t="s">
        <v>161</v>
      </c>
      <c r="C12" s="4">
        <f>'DCRF-Schedule E-2'!C19</f>
        <v>268472096.41070527</v>
      </c>
    </row>
    <row r="13" spans="1:3" x14ac:dyDescent="0.25">
      <c r="A13" s="16">
        <f t="shared" si="0"/>
        <v>4</v>
      </c>
      <c r="B13" s="18" t="s">
        <v>162</v>
      </c>
      <c r="C13" s="4">
        <f>'DCRF-Schedule E-3'!C50</f>
        <v>67021889.775728464</v>
      </c>
    </row>
    <row r="14" spans="1:3" ht="15.75" thickBot="1" x14ac:dyDescent="0.3">
      <c r="A14" s="16">
        <f t="shared" si="0"/>
        <v>5</v>
      </c>
      <c r="B14" s="18" t="s">
        <v>163</v>
      </c>
      <c r="C14" s="30">
        <f>'DCRF-Schedule B'!C36</f>
        <v>465407226.44879168</v>
      </c>
    </row>
    <row r="15" spans="1:3" x14ac:dyDescent="0.25">
      <c r="A15" s="16">
        <f t="shared" si="0"/>
        <v>6</v>
      </c>
      <c r="B15" s="18" t="s">
        <v>45</v>
      </c>
      <c r="C15" s="4" t="s">
        <v>45</v>
      </c>
    </row>
    <row r="16" spans="1:3" x14ac:dyDescent="0.25">
      <c r="A16" s="16">
        <f t="shared" si="0"/>
        <v>7</v>
      </c>
      <c r="B16" s="18" t="s">
        <v>47</v>
      </c>
      <c r="C16" s="5">
        <f>SUM(C10:C15)</f>
        <v>3064452387.4159632</v>
      </c>
    </row>
    <row r="17" spans="1:3" x14ac:dyDescent="0.25">
      <c r="A17" s="16">
        <f t="shared" si="0"/>
        <v>8</v>
      </c>
      <c r="B17" s="18" t="s">
        <v>45</v>
      </c>
      <c r="C17" s="4" t="s">
        <v>45</v>
      </c>
    </row>
    <row r="18" spans="1:3" x14ac:dyDescent="0.25">
      <c r="A18" s="16">
        <f t="shared" si="0"/>
        <v>9</v>
      </c>
      <c r="B18" s="18" t="s">
        <v>50</v>
      </c>
      <c r="C18" s="4">
        <v>-41273710.206603952</v>
      </c>
    </row>
    <row r="19" spans="1:3" ht="15.75" thickBot="1" x14ac:dyDescent="0.3">
      <c r="A19" s="16">
        <f t="shared" si="0"/>
        <v>10</v>
      </c>
      <c r="B19" s="18" t="s">
        <v>45</v>
      </c>
      <c r="C19" s="4" t="s">
        <v>45</v>
      </c>
    </row>
    <row r="20" spans="1:3" ht="15.75" thickBot="1" x14ac:dyDescent="0.3">
      <c r="A20" s="16">
        <f t="shared" si="0"/>
        <v>11</v>
      </c>
      <c r="B20" s="18" t="s">
        <v>53</v>
      </c>
      <c r="C20" s="13">
        <f>C16+C18</f>
        <v>3023178677.2093592</v>
      </c>
    </row>
    <row r="21" spans="1:3" ht="15.75" thickTop="1" x14ac:dyDescent="0.25">
      <c r="A21" s="16">
        <f t="shared" si="0"/>
        <v>12</v>
      </c>
      <c r="B21" s="7" t="s">
        <v>45</v>
      </c>
    </row>
    <row r="22" spans="1:3" x14ac:dyDescent="0.25">
      <c r="A22" s="16">
        <f t="shared" si="0"/>
        <v>13</v>
      </c>
      <c r="B22" s="7" t="s">
        <v>55</v>
      </c>
    </row>
    <row r="23" spans="1:3" x14ac:dyDescent="0.25">
      <c r="A23" s="16">
        <f t="shared" si="0"/>
        <v>14</v>
      </c>
      <c r="B23" s="7" t="s">
        <v>56</v>
      </c>
    </row>
    <row r="24" spans="1:3" x14ac:dyDescent="0.25">
      <c r="A24" s="16">
        <f t="shared" si="0"/>
        <v>15</v>
      </c>
      <c r="B24" s="7" t="s">
        <v>57</v>
      </c>
    </row>
    <row r="25" spans="1:3" x14ac:dyDescent="0.25">
      <c r="A25" s="16">
        <f t="shared" si="0"/>
        <v>16</v>
      </c>
      <c r="B25" s="7" t="s">
        <v>58</v>
      </c>
    </row>
    <row r="26" spans="1:3" x14ac:dyDescent="0.25">
      <c r="A26" s="16">
        <f t="shared" si="0"/>
        <v>17</v>
      </c>
      <c r="B26" s="7" t="s">
        <v>59</v>
      </c>
    </row>
  </sheetData>
  <pageMargins left="0.7" right="0.7" top="0.75" bottom="0.75" header="0.3" footer="0.3"/>
  <pageSetup scale="87" orientation="landscape" r:id="rId1"/>
  <headerFooter>
    <oddHeader>&amp;C&amp;"Arial"&amp;10 Schedule A:  Summary of  Distribution Cost of Service (DCOS)</oddHeader>
    <oddFooter>&amp;R&amp;"Arial"&amp;10 Schedule A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5"/>
  <sheetViews>
    <sheetView showGridLines="0" topLeftCell="A11" zoomScaleNormal="100" workbookViewId="0">
      <selection activeCell="M18" sqref="M18"/>
    </sheetView>
  </sheetViews>
  <sheetFormatPr defaultColWidth="9.140625" defaultRowHeight="15" x14ac:dyDescent="0.25"/>
  <cols>
    <col min="1" max="1" width="5.42578125" style="14" customWidth="1"/>
    <col min="2" max="2" width="58.42578125" style="14" customWidth="1"/>
    <col min="3" max="3" width="17.42578125" style="14" customWidth="1"/>
    <col min="4" max="4" width="13.7109375" style="14" bestFit="1" customWidth="1"/>
    <col min="5" max="16384" width="9.140625" style="14"/>
  </cols>
  <sheetData>
    <row r="1" spans="1:4" ht="15.75" thickBot="1" x14ac:dyDescent="0.3">
      <c r="A1" s="15"/>
      <c r="B1" s="15"/>
      <c r="C1" s="15"/>
    </row>
    <row r="2" spans="1:4" x14ac:dyDescent="0.25">
      <c r="A2" s="7"/>
    </row>
    <row r="3" spans="1:4" x14ac:dyDescent="0.25">
      <c r="A3" s="7" t="s">
        <v>34</v>
      </c>
    </row>
    <row r="4" spans="1:4" x14ac:dyDescent="0.25">
      <c r="A4" s="7" t="s">
        <v>123</v>
      </c>
    </row>
    <row r="5" spans="1:4" x14ac:dyDescent="0.25">
      <c r="A5" s="7"/>
    </row>
    <row r="6" spans="1:4" ht="15.75" thickBot="1" x14ac:dyDescent="0.3">
      <c r="A6" s="15"/>
      <c r="B6" s="15"/>
      <c r="C6" s="15"/>
    </row>
    <row r="7" spans="1:4" x14ac:dyDescent="0.25">
      <c r="C7" s="17" t="s">
        <v>35</v>
      </c>
    </row>
    <row r="8" spans="1:4" ht="15.75" thickBot="1" x14ac:dyDescent="0.3">
      <c r="A8" s="15"/>
      <c r="B8" s="15"/>
      <c r="C8" s="15"/>
    </row>
    <row r="9" spans="1:4" ht="39.75" thickBot="1" x14ac:dyDescent="0.3">
      <c r="A9" s="6" t="s">
        <v>37</v>
      </c>
      <c r="B9" s="6" t="s">
        <v>38</v>
      </c>
      <c r="C9" s="6" t="s">
        <v>128</v>
      </c>
    </row>
    <row r="10" spans="1:4" x14ac:dyDescent="0.25">
      <c r="A10" s="16" t="s">
        <v>39</v>
      </c>
      <c r="B10" s="18" t="s">
        <v>60</v>
      </c>
      <c r="C10" s="4" t="s">
        <v>45</v>
      </c>
    </row>
    <row r="11" spans="1:4" x14ac:dyDescent="0.25">
      <c r="A11" s="16">
        <f>A10+1</f>
        <v>2</v>
      </c>
      <c r="B11" s="18" t="s">
        <v>61</v>
      </c>
      <c r="C11" s="44">
        <f>'DCRF-Schedule B-1'!D43</f>
        <v>10811850171.595346</v>
      </c>
    </row>
    <row r="12" spans="1:4" ht="15.75" thickBot="1" x14ac:dyDescent="0.3">
      <c r="A12" s="16">
        <f t="shared" ref="A12:A44" si="0">A11+1</f>
        <v>3</v>
      </c>
      <c r="B12" s="18" t="s">
        <v>62</v>
      </c>
      <c r="C12" s="45">
        <f>'DCRF-Schedule B-5'!D45</f>
        <v>-3327431259.6936069</v>
      </c>
    </row>
    <row r="13" spans="1:4" x14ac:dyDescent="0.25">
      <c r="A13" s="16">
        <f t="shared" si="0"/>
        <v>4</v>
      </c>
      <c r="B13" s="18" t="s">
        <v>63</v>
      </c>
      <c r="C13" s="9">
        <f>SUM(C11:C12)</f>
        <v>7484418911.9017391</v>
      </c>
      <c r="D13" s="27"/>
    </row>
    <row r="14" spans="1:4" x14ac:dyDescent="0.25">
      <c r="A14" s="16">
        <f t="shared" si="0"/>
        <v>5</v>
      </c>
      <c r="B14" s="18" t="s">
        <v>45</v>
      </c>
      <c r="C14" s="4" t="s">
        <v>45</v>
      </c>
    </row>
    <row r="15" spans="1:4" x14ac:dyDescent="0.25">
      <c r="A15" s="16">
        <f t="shared" si="0"/>
        <v>6</v>
      </c>
      <c r="B15" s="18" t="s">
        <v>168</v>
      </c>
      <c r="C15" s="4">
        <f>'DCRF-Schedule B-1'!D45+'DCRF-Schedule B-5'!D47</f>
        <v>404409881.98293507</v>
      </c>
    </row>
    <row r="16" spans="1:4" x14ac:dyDescent="0.25">
      <c r="A16" s="16">
        <f t="shared" si="0"/>
        <v>7</v>
      </c>
      <c r="B16" s="18" t="s">
        <v>45</v>
      </c>
      <c r="C16" s="4" t="s">
        <v>45</v>
      </c>
    </row>
    <row r="17" spans="1:3" x14ac:dyDescent="0.25">
      <c r="A17" s="16">
        <f t="shared" si="0"/>
        <v>8</v>
      </c>
      <c r="B17" s="18" t="s">
        <v>169</v>
      </c>
      <c r="C17" s="4">
        <f>0</f>
        <v>0</v>
      </c>
    </row>
    <row r="18" spans="1:3" x14ac:dyDescent="0.25">
      <c r="A18" s="16">
        <f t="shared" si="0"/>
        <v>9</v>
      </c>
      <c r="B18" s="18" t="s">
        <v>45</v>
      </c>
      <c r="C18" s="4" t="s">
        <v>45</v>
      </c>
    </row>
    <row r="19" spans="1:3" x14ac:dyDescent="0.25">
      <c r="A19" s="16">
        <f t="shared" si="0"/>
        <v>10</v>
      </c>
      <c r="B19" s="18" t="s">
        <v>64</v>
      </c>
      <c r="C19" s="4" t="s">
        <v>45</v>
      </c>
    </row>
    <row r="20" spans="1:3" x14ac:dyDescent="0.25">
      <c r="A20" s="16">
        <f t="shared" si="0"/>
        <v>11</v>
      </c>
      <c r="B20" s="18" t="s">
        <v>170</v>
      </c>
      <c r="C20" s="4">
        <v>217134.66</v>
      </c>
    </row>
    <row r="21" spans="1:3" x14ac:dyDescent="0.25">
      <c r="A21" s="16">
        <f t="shared" si="0"/>
        <v>12</v>
      </c>
      <c r="B21" s="18" t="s">
        <v>171</v>
      </c>
      <c r="C21" s="4">
        <v>29289709.860147133</v>
      </c>
    </row>
    <row r="22" spans="1:3" x14ac:dyDescent="0.25">
      <c r="A22" s="16">
        <f t="shared" si="0"/>
        <v>13</v>
      </c>
      <c r="B22" s="18" t="s">
        <v>172</v>
      </c>
      <c r="C22" s="45">
        <v>-816822633.12732303</v>
      </c>
    </row>
    <row r="23" spans="1:3" x14ac:dyDescent="0.25">
      <c r="A23" s="16">
        <f t="shared" si="0"/>
        <v>14</v>
      </c>
      <c r="B23" s="18" t="s">
        <v>173</v>
      </c>
      <c r="C23" s="4">
        <v>170266543.84875709</v>
      </c>
    </row>
    <row r="24" spans="1:3" x14ac:dyDescent="0.25">
      <c r="A24" s="16">
        <f t="shared" si="0"/>
        <v>15</v>
      </c>
      <c r="B24" s="18" t="s">
        <v>174</v>
      </c>
      <c r="C24" s="4">
        <v>5616665.1403815243</v>
      </c>
    </row>
    <row r="25" spans="1:3" x14ac:dyDescent="0.25">
      <c r="A25" s="16">
        <f t="shared" si="0"/>
        <v>16</v>
      </c>
      <c r="B25" s="18" t="s">
        <v>175</v>
      </c>
      <c r="C25" s="4">
        <v>54763437.732052192</v>
      </c>
    </row>
    <row r="26" spans="1:3" x14ac:dyDescent="0.25">
      <c r="A26" s="16">
        <f t="shared" si="0"/>
        <v>17</v>
      </c>
      <c r="B26" s="18" t="s">
        <v>65</v>
      </c>
      <c r="C26" s="4"/>
    </row>
    <row r="27" spans="1:3" x14ac:dyDescent="0.25">
      <c r="A27" s="16">
        <f t="shared" si="0"/>
        <v>18</v>
      </c>
      <c r="B27" s="21" t="s">
        <v>176</v>
      </c>
      <c r="C27" s="4">
        <f>0</f>
        <v>0</v>
      </c>
    </row>
    <row r="28" spans="1:3" x14ac:dyDescent="0.25">
      <c r="A28" s="16">
        <f t="shared" si="0"/>
        <v>19</v>
      </c>
      <c r="B28" s="21" t="s">
        <v>177</v>
      </c>
      <c r="C28" s="4">
        <v>215037262.38244975</v>
      </c>
    </row>
    <row r="29" spans="1:3" ht="15.75" thickBot="1" x14ac:dyDescent="0.3">
      <c r="A29" s="16">
        <f t="shared" si="0"/>
        <v>20</v>
      </c>
      <c r="B29" s="21" t="s">
        <v>178</v>
      </c>
      <c r="C29" s="4">
        <v>-502187586.47988802</v>
      </c>
    </row>
    <row r="30" spans="1:3" x14ac:dyDescent="0.25">
      <c r="A30" s="16">
        <f t="shared" si="0"/>
        <v>21</v>
      </c>
      <c r="B30" s="18" t="s">
        <v>66</v>
      </c>
      <c r="C30" s="9">
        <f>C24+C23+C25+C28+C20+C22+C21+C29</f>
        <v>-843819465.98342335</v>
      </c>
    </row>
    <row r="31" spans="1:3" ht="15.75" thickBot="1" x14ac:dyDescent="0.3">
      <c r="A31" s="16">
        <f t="shared" si="0"/>
        <v>22</v>
      </c>
      <c r="B31" s="18" t="s">
        <v>45</v>
      </c>
      <c r="C31" s="4" t="s">
        <v>45</v>
      </c>
    </row>
    <row r="32" spans="1:3" x14ac:dyDescent="0.25">
      <c r="A32" s="16">
        <f t="shared" si="0"/>
        <v>23</v>
      </c>
      <c r="B32" s="18" t="s">
        <v>67</v>
      </c>
      <c r="C32" s="9">
        <f>C13+C30+C15</f>
        <v>7045009327.9012508</v>
      </c>
    </row>
    <row r="33" spans="1:3" x14ac:dyDescent="0.25">
      <c r="A33" s="16">
        <f t="shared" si="0"/>
        <v>24</v>
      </c>
      <c r="B33" s="18" t="s">
        <v>45</v>
      </c>
      <c r="C33" s="4" t="s">
        <v>45</v>
      </c>
    </row>
    <row r="34" spans="1:3" x14ac:dyDescent="0.25">
      <c r="A34" s="16">
        <f t="shared" si="0"/>
        <v>25</v>
      </c>
      <c r="B34" s="18" t="s">
        <v>167</v>
      </c>
      <c r="C34" s="43">
        <v>6.6061974482500674E-2</v>
      </c>
    </row>
    <row r="35" spans="1:3" ht="15.75" thickBot="1" x14ac:dyDescent="0.3">
      <c r="A35" s="16">
        <f t="shared" si="0"/>
        <v>26</v>
      </c>
      <c r="B35" s="18" t="s">
        <v>45</v>
      </c>
      <c r="C35" s="4" t="s">
        <v>45</v>
      </c>
    </row>
    <row r="36" spans="1:3" ht="15.75" thickBot="1" x14ac:dyDescent="0.3">
      <c r="A36" s="16">
        <f t="shared" si="0"/>
        <v>27</v>
      </c>
      <c r="B36" s="18" t="s">
        <v>166</v>
      </c>
      <c r="C36" s="29">
        <f>C32*C34</f>
        <v>465407226.44879168</v>
      </c>
    </row>
    <row r="37" spans="1:3" ht="15.75" thickTop="1" x14ac:dyDescent="0.25">
      <c r="A37" s="16">
        <f t="shared" si="0"/>
        <v>28</v>
      </c>
      <c r="B37" s="7" t="s">
        <v>45</v>
      </c>
    </row>
    <row r="38" spans="1:3" x14ac:dyDescent="0.25">
      <c r="A38" s="16">
        <f t="shared" si="0"/>
        <v>29</v>
      </c>
      <c r="B38" s="7" t="s">
        <v>68</v>
      </c>
    </row>
    <row r="39" spans="1:3" x14ac:dyDescent="0.25">
      <c r="A39" s="16">
        <f t="shared" si="0"/>
        <v>30</v>
      </c>
      <c r="B39" s="7" t="s">
        <v>69</v>
      </c>
    </row>
    <row r="40" spans="1:3" x14ac:dyDescent="0.25">
      <c r="A40" s="16">
        <f t="shared" si="0"/>
        <v>31</v>
      </c>
      <c r="B40" s="7"/>
    </row>
    <row r="41" spans="1:3" x14ac:dyDescent="0.25">
      <c r="A41" s="16">
        <f t="shared" si="0"/>
        <v>32</v>
      </c>
      <c r="B41" s="7"/>
    </row>
    <row r="42" spans="1:3" x14ac:dyDescent="0.25">
      <c r="A42" s="16">
        <f t="shared" si="0"/>
        <v>33</v>
      </c>
      <c r="B42" s="7" t="s">
        <v>70</v>
      </c>
    </row>
    <row r="43" spans="1:3" x14ac:dyDescent="0.25">
      <c r="A43" s="16">
        <f t="shared" si="0"/>
        <v>34</v>
      </c>
      <c r="B43" s="7" t="s">
        <v>71</v>
      </c>
    </row>
    <row r="44" spans="1:3" x14ac:dyDescent="0.25">
      <c r="A44" s="16">
        <f t="shared" si="0"/>
        <v>35</v>
      </c>
      <c r="B44" s="7" t="s">
        <v>165</v>
      </c>
    </row>
    <row r="45" spans="1:3" x14ac:dyDescent="0.25">
      <c r="A45" s="16"/>
      <c r="B45" s="7"/>
    </row>
  </sheetData>
  <pageMargins left="0.7" right="0.7" top="0.75" bottom="0.75" header="0.3" footer="0.3"/>
  <pageSetup scale="70" orientation="portrait" r:id="rId1"/>
  <headerFooter>
    <oddHeader>&amp;C&amp;"Arial"&amp;10 Schedule B:  Summary of Distribution Rate Base</oddHeader>
    <oddFooter>&amp;R&amp;"Arial"&amp;10 Schedule B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F50"/>
  <sheetViews>
    <sheetView zoomScaleNormal="100" workbookViewId="0">
      <selection activeCell="C10" sqref="C10"/>
    </sheetView>
  </sheetViews>
  <sheetFormatPr defaultColWidth="9.140625" defaultRowHeight="12.75" x14ac:dyDescent="0.2"/>
  <cols>
    <col min="1" max="1" width="5.42578125" style="32" customWidth="1"/>
    <col min="2" max="2" width="21.42578125" style="32" customWidth="1"/>
    <col min="3" max="3" width="48.85546875" style="32" customWidth="1"/>
    <col min="4" max="4" width="19.85546875" style="32" customWidth="1"/>
    <col min="5" max="5" width="9.140625" style="32"/>
    <col min="6" max="6" width="15" style="32" bestFit="1" customWidth="1"/>
    <col min="7" max="16384" width="9.140625" style="32"/>
  </cols>
  <sheetData>
    <row r="1" spans="1:4" ht="13.5" thickBot="1" x14ac:dyDescent="0.25">
      <c r="A1" s="31"/>
      <c r="B1" s="31"/>
      <c r="C1" s="31"/>
      <c r="D1" s="31"/>
    </row>
    <row r="2" spans="1:4" x14ac:dyDescent="0.2">
      <c r="A2" s="7"/>
    </row>
    <row r="3" spans="1:4" x14ac:dyDescent="0.2">
      <c r="A3" s="7" t="s">
        <v>34</v>
      </c>
    </row>
    <row r="4" spans="1:4" x14ac:dyDescent="0.2">
      <c r="A4" s="7" t="s">
        <v>123</v>
      </c>
    </row>
    <row r="5" spans="1:4" x14ac:dyDescent="0.2">
      <c r="A5" s="7"/>
    </row>
    <row r="6" spans="1:4" ht="13.5" thickBot="1" x14ac:dyDescent="0.25">
      <c r="A6" s="31"/>
      <c r="B6" s="31"/>
      <c r="C6" s="31"/>
      <c r="D6" s="31"/>
    </row>
    <row r="7" spans="1:4" x14ac:dyDescent="0.2">
      <c r="D7" s="17" t="s">
        <v>35</v>
      </c>
    </row>
    <row r="8" spans="1:4" ht="13.5" thickBot="1" x14ac:dyDescent="0.25">
      <c r="A8" s="31"/>
      <c r="B8" s="31"/>
      <c r="C8" s="31"/>
      <c r="D8" s="31"/>
    </row>
    <row r="9" spans="1:4" ht="26.25" thickBot="1" x14ac:dyDescent="0.25">
      <c r="A9" s="6" t="s">
        <v>37</v>
      </c>
      <c r="B9" s="6" t="s">
        <v>72</v>
      </c>
      <c r="C9" s="6" t="s">
        <v>73</v>
      </c>
      <c r="D9" s="6" t="s">
        <v>157</v>
      </c>
    </row>
    <row r="10" spans="1:4" x14ac:dyDescent="0.2">
      <c r="A10" s="16" t="s">
        <v>39</v>
      </c>
      <c r="B10" s="11" t="s">
        <v>104</v>
      </c>
      <c r="C10" s="18" t="s">
        <v>155</v>
      </c>
      <c r="D10" s="5">
        <v>31187131.293659732</v>
      </c>
    </row>
    <row r="11" spans="1:4" x14ac:dyDescent="0.2">
      <c r="A11" s="16">
        <f>A10+1</f>
        <v>2</v>
      </c>
      <c r="B11" s="11"/>
      <c r="C11" s="18" t="s">
        <v>74</v>
      </c>
      <c r="D11" s="37">
        <v>38940378.557981059</v>
      </c>
    </row>
    <row r="12" spans="1:4" x14ac:dyDescent="0.2">
      <c r="A12" s="16">
        <f t="shared" ref="A12:A49" si="0">A11+1</f>
        <v>3</v>
      </c>
      <c r="B12" s="22"/>
      <c r="C12" s="18" t="s">
        <v>75</v>
      </c>
      <c r="D12" s="37">
        <v>25357947.963680327</v>
      </c>
    </row>
    <row r="13" spans="1:4" x14ac:dyDescent="0.2">
      <c r="A13" s="16">
        <f t="shared" si="0"/>
        <v>4</v>
      </c>
      <c r="B13" s="22"/>
      <c r="C13" s="18" t="s">
        <v>76</v>
      </c>
      <c r="D13" s="37">
        <v>216044169.72063443</v>
      </c>
    </row>
    <row r="14" spans="1:4" ht="13.5" thickBot="1" x14ac:dyDescent="0.25">
      <c r="A14" s="16">
        <f t="shared" si="0"/>
        <v>5</v>
      </c>
      <c r="B14" s="22"/>
      <c r="C14" s="18" t="s">
        <v>77</v>
      </c>
      <c r="D14" s="37">
        <v>118893136.8239843</v>
      </c>
    </row>
    <row r="15" spans="1:4" x14ac:dyDescent="0.2">
      <c r="A15" s="16">
        <f t="shared" si="0"/>
        <v>6</v>
      </c>
      <c r="B15" s="22"/>
      <c r="C15" s="18" t="s">
        <v>66</v>
      </c>
      <c r="D15" s="9">
        <f>SUBTOTAL(9,D10:D14)</f>
        <v>430422764.35993981</v>
      </c>
    </row>
    <row r="16" spans="1:4" x14ac:dyDescent="0.2">
      <c r="A16" s="16">
        <f t="shared" si="0"/>
        <v>7</v>
      </c>
    </row>
    <row r="17" spans="1:4" x14ac:dyDescent="0.2">
      <c r="A17" s="16">
        <f t="shared" si="0"/>
        <v>8</v>
      </c>
      <c r="B17" s="11" t="s">
        <v>78</v>
      </c>
      <c r="C17" s="18" t="s">
        <v>79</v>
      </c>
      <c r="D17" s="4">
        <v>11125060.503667261</v>
      </c>
    </row>
    <row r="18" spans="1:4" ht="13.5" thickBot="1" x14ac:dyDescent="0.25">
      <c r="A18" s="16">
        <f t="shared" si="0"/>
        <v>9</v>
      </c>
      <c r="B18" s="22" t="s">
        <v>78</v>
      </c>
      <c r="C18" s="18" t="s">
        <v>80</v>
      </c>
      <c r="D18" s="4">
        <v>127145255.84357087</v>
      </c>
    </row>
    <row r="19" spans="1:4" x14ac:dyDescent="0.2">
      <c r="A19" s="16">
        <f t="shared" si="0"/>
        <v>10</v>
      </c>
      <c r="B19" s="22" t="s">
        <v>78</v>
      </c>
      <c r="C19" s="18" t="s">
        <v>66</v>
      </c>
      <c r="D19" s="9">
        <f>SUBTOTAL(9,D17:D18)</f>
        <v>138270316.34723812</v>
      </c>
    </row>
    <row r="20" spans="1:4" x14ac:dyDescent="0.2">
      <c r="A20" s="16">
        <f t="shared" si="0"/>
        <v>11</v>
      </c>
    </row>
    <row r="21" spans="1:4" x14ac:dyDescent="0.2">
      <c r="A21" s="16">
        <f t="shared" si="0"/>
        <v>12</v>
      </c>
      <c r="B21" s="11" t="s">
        <v>81</v>
      </c>
      <c r="C21" s="18" t="s">
        <v>82</v>
      </c>
      <c r="D21" s="4">
        <v>101416339.88656303</v>
      </c>
    </row>
    <row r="22" spans="1:4" x14ac:dyDescent="0.2">
      <c r="A22" s="16">
        <f t="shared" si="0"/>
        <v>13</v>
      </c>
      <c r="B22" s="22" t="s">
        <v>81</v>
      </c>
      <c r="C22" s="18" t="s">
        <v>83</v>
      </c>
      <c r="D22" s="4">
        <v>1285390.283908959</v>
      </c>
    </row>
    <row r="23" spans="1:4" x14ac:dyDescent="0.2">
      <c r="A23" s="16">
        <f t="shared" si="0"/>
        <v>14</v>
      </c>
      <c r="B23" s="22" t="s">
        <v>81</v>
      </c>
      <c r="C23" s="18" t="s">
        <v>84</v>
      </c>
      <c r="D23" s="4">
        <v>109618070.27847521</v>
      </c>
    </row>
    <row r="24" spans="1:4" x14ac:dyDescent="0.2">
      <c r="A24" s="16">
        <f t="shared" si="0"/>
        <v>15</v>
      </c>
      <c r="B24" s="22" t="s">
        <v>81</v>
      </c>
      <c r="C24" s="18" t="s">
        <v>85</v>
      </c>
      <c r="D24" s="4">
        <v>991914537.88547468</v>
      </c>
    </row>
    <row r="25" spans="1:4" x14ac:dyDescent="0.2">
      <c r="A25" s="16">
        <f t="shared" si="0"/>
        <v>16</v>
      </c>
      <c r="B25" s="22" t="s">
        <v>81</v>
      </c>
      <c r="C25" s="18" t="s">
        <v>86</v>
      </c>
      <c r="D25" s="4">
        <v>1397481412.9859967</v>
      </c>
    </row>
    <row r="26" spans="1:4" x14ac:dyDescent="0.2">
      <c r="A26" s="16">
        <f t="shared" si="0"/>
        <v>17</v>
      </c>
      <c r="B26" s="22" t="s">
        <v>81</v>
      </c>
      <c r="C26" s="18" t="s">
        <v>87</v>
      </c>
      <c r="D26" s="4">
        <v>1454203535.5834105</v>
      </c>
    </row>
    <row r="27" spans="1:4" x14ac:dyDescent="0.2">
      <c r="A27" s="16">
        <f t="shared" si="0"/>
        <v>18</v>
      </c>
      <c r="B27" s="22" t="s">
        <v>81</v>
      </c>
      <c r="C27" s="18" t="s">
        <v>88</v>
      </c>
      <c r="D27" s="4">
        <v>787317724.17377222</v>
      </c>
    </row>
    <row r="28" spans="1:4" x14ac:dyDescent="0.2">
      <c r="A28" s="16">
        <f t="shared" si="0"/>
        <v>19</v>
      </c>
      <c r="B28" s="22" t="s">
        <v>81</v>
      </c>
      <c r="C28" s="18" t="s">
        <v>89</v>
      </c>
      <c r="D28" s="4">
        <v>1468196384.2952056</v>
      </c>
    </row>
    <row r="29" spans="1:4" x14ac:dyDescent="0.2">
      <c r="A29" s="16">
        <f t="shared" si="0"/>
        <v>20</v>
      </c>
      <c r="B29" s="22" t="s">
        <v>81</v>
      </c>
      <c r="C29" s="18" t="s">
        <v>90</v>
      </c>
      <c r="D29" s="4">
        <v>1998918950.2840822</v>
      </c>
    </row>
    <row r="30" spans="1:4" x14ac:dyDescent="0.2">
      <c r="A30" s="16">
        <f t="shared" si="0"/>
        <v>21</v>
      </c>
      <c r="B30" s="22" t="s">
        <v>81</v>
      </c>
      <c r="C30" s="18" t="s">
        <v>91</v>
      </c>
      <c r="D30" s="4">
        <v>256082616.00875428</v>
      </c>
    </row>
    <row r="31" spans="1:4" x14ac:dyDescent="0.2">
      <c r="A31" s="16">
        <f t="shared" si="0"/>
        <v>22</v>
      </c>
      <c r="B31" s="22" t="s">
        <v>81</v>
      </c>
      <c r="C31" s="18" t="s">
        <v>92</v>
      </c>
      <c r="D31" s="4">
        <v>81470148.694945917</v>
      </c>
    </row>
    <row r="32" spans="1:4" x14ac:dyDescent="0.2">
      <c r="A32" s="16">
        <f t="shared" si="0"/>
        <v>23</v>
      </c>
      <c r="B32" s="22" t="s">
        <v>81</v>
      </c>
      <c r="C32" s="18" t="s">
        <v>93</v>
      </c>
      <c r="D32" s="4">
        <v>256440582.07402629</v>
      </c>
    </row>
    <row r="33" spans="1:6" x14ac:dyDescent="0.2">
      <c r="A33" s="16">
        <f t="shared" si="0"/>
        <v>24</v>
      </c>
      <c r="B33" s="22" t="s">
        <v>81</v>
      </c>
      <c r="C33" s="18" t="s">
        <v>94</v>
      </c>
      <c r="D33" s="4">
        <v>770190595.82982159</v>
      </c>
    </row>
    <row r="34" spans="1:6" x14ac:dyDescent="0.2">
      <c r="A34" s="16">
        <f t="shared" si="0"/>
        <v>25</v>
      </c>
      <c r="B34" s="22" t="s">
        <v>81</v>
      </c>
      <c r="C34" s="18" t="s">
        <v>95</v>
      </c>
      <c r="D34" s="4">
        <v>14828708.850485211</v>
      </c>
    </row>
    <row r="35" spans="1:6" ht="13.5" thickBot="1" x14ac:dyDescent="0.25">
      <c r="A35" s="16">
        <f t="shared" si="0"/>
        <v>26</v>
      </c>
      <c r="B35" s="22" t="s">
        <v>81</v>
      </c>
      <c r="C35" s="18" t="s">
        <v>96</v>
      </c>
      <c r="D35" s="4">
        <v>0</v>
      </c>
    </row>
    <row r="36" spans="1:6" x14ac:dyDescent="0.2">
      <c r="A36" s="16">
        <f t="shared" si="0"/>
        <v>27</v>
      </c>
      <c r="B36" s="22" t="s">
        <v>81</v>
      </c>
      <c r="C36" s="18" t="s">
        <v>66</v>
      </c>
      <c r="D36" s="9">
        <f>SUBTOTAL(9,D21:D35)</f>
        <v>9689364997.1149235</v>
      </c>
    </row>
    <row r="37" spans="1:6" x14ac:dyDescent="0.2">
      <c r="A37" s="16">
        <f t="shared" si="0"/>
        <v>28</v>
      </c>
    </row>
    <row r="38" spans="1:6" x14ac:dyDescent="0.2">
      <c r="A38" s="16">
        <f t="shared" si="0"/>
        <v>29</v>
      </c>
      <c r="B38" s="11" t="s">
        <v>97</v>
      </c>
      <c r="C38" s="18" t="s">
        <v>98</v>
      </c>
      <c r="D38" s="4">
        <v>14824043.351748943</v>
      </c>
    </row>
    <row r="39" spans="1:6" x14ac:dyDescent="0.2">
      <c r="A39" s="16">
        <f t="shared" si="0"/>
        <v>30</v>
      </c>
      <c r="B39" s="22" t="s">
        <v>97</v>
      </c>
      <c r="C39" s="18" t="s">
        <v>99</v>
      </c>
      <c r="D39" s="4">
        <v>401780411.67085481</v>
      </c>
    </row>
    <row r="40" spans="1:6" ht="13.5" thickBot="1" x14ac:dyDescent="0.25">
      <c r="A40" s="16">
        <f t="shared" si="0"/>
        <v>31</v>
      </c>
      <c r="B40" s="22" t="s">
        <v>97</v>
      </c>
      <c r="C40" s="18" t="s">
        <v>100</v>
      </c>
      <c r="D40" s="4">
        <v>137187638.75064355</v>
      </c>
    </row>
    <row r="41" spans="1:6" x14ac:dyDescent="0.2">
      <c r="A41" s="16">
        <f t="shared" si="0"/>
        <v>32</v>
      </c>
      <c r="B41" s="22" t="s">
        <v>97</v>
      </c>
      <c r="C41" s="18" t="s">
        <v>66</v>
      </c>
      <c r="D41" s="9">
        <f>SUBTOTAL(9,D38:D40)</f>
        <v>553792093.77324724</v>
      </c>
    </row>
    <row r="42" spans="1:6" x14ac:dyDescent="0.2">
      <c r="A42" s="16">
        <f t="shared" si="0"/>
        <v>33</v>
      </c>
    </row>
    <row r="43" spans="1:6" ht="13.5" thickBot="1" x14ac:dyDescent="0.25">
      <c r="A43" s="16">
        <f t="shared" si="0"/>
        <v>34</v>
      </c>
      <c r="C43" s="18" t="s">
        <v>66</v>
      </c>
      <c r="D43" s="39">
        <f>SUBTOTAL(9,D10:D14,D17:D18,D21:D35,D38:D40)</f>
        <v>10811850171.595346</v>
      </c>
    </row>
    <row r="44" spans="1:6" ht="13.5" thickTop="1" x14ac:dyDescent="0.2">
      <c r="A44" s="16">
        <f t="shared" si="0"/>
        <v>35</v>
      </c>
      <c r="B44" s="7" t="s">
        <v>45</v>
      </c>
    </row>
    <row r="45" spans="1:6" x14ac:dyDescent="0.2">
      <c r="A45" s="16">
        <f t="shared" si="0"/>
        <v>36</v>
      </c>
      <c r="B45" s="7"/>
      <c r="C45" s="18" t="s">
        <v>158</v>
      </c>
      <c r="D45" s="40">
        <v>560829399.28262305</v>
      </c>
      <c r="F45" s="40"/>
    </row>
    <row r="46" spans="1:6" x14ac:dyDescent="0.2">
      <c r="A46" s="16">
        <f t="shared" si="0"/>
        <v>37</v>
      </c>
      <c r="B46" s="7"/>
      <c r="F46" s="40"/>
    </row>
    <row r="47" spans="1:6" ht="13.5" thickBot="1" x14ac:dyDescent="0.25">
      <c r="A47" s="16">
        <f t="shared" si="0"/>
        <v>38</v>
      </c>
      <c r="B47" s="7"/>
      <c r="C47" s="32" t="s">
        <v>101</v>
      </c>
      <c r="D47" s="42">
        <f>D43+D45</f>
        <v>11372679570.87797</v>
      </c>
      <c r="F47" s="40"/>
    </row>
    <row r="48" spans="1:6" ht="13.5" thickTop="1" x14ac:dyDescent="0.2">
      <c r="A48" s="16">
        <f t="shared" si="0"/>
        <v>39</v>
      </c>
      <c r="B48" s="7"/>
      <c r="D48" s="41"/>
    </row>
    <row r="49" spans="1:4" x14ac:dyDescent="0.2">
      <c r="A49" s="16">
        <f t="shared" si="0"/>
        <v>40</v>
      </c>
      <c r="B49" s="7"/>
      <c r="D49" s="41"/>
    </row>
    <row r="50" spans="1:4" x14ac:dyDescent="0.2">
      <c r="D50" s="41"/>
    </row>
  </sheetData>
  <printOptions gridLines="1"/>
  <pageMargins left="0.7" right="0.7" top="0.7" bottom="0.7" header="0.3" footer="0.3"/>
  <pageSetup scale="77" fitToWidth="2" fitToHeight="2" orientation="landscape" r:id="rId1"/>
  <headerFooter>
    <oddHeader>&amp;C&amp;"Arial"&amp;10 Schedule B-1:   Distribution Plant-Gross</oddHeader>
    <oddFooter>&amp;R&amp;"Arial"&amp;10 Schedule B-1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2"/>
  <sheetViews>
    <sheetView zoomScaleNormal="100" workbookViewId="0">
      <selection activeCell="D49" sqref="D49"/>
    </sheetView>
  </sheetViews>
  <sheetFormatPr defaultColWidth="9.140625" defaultRowHeight="15" x14ac:dyDescent="0.25"/>
  <cols>
    <col min="1" max="1" width="5.42578125" style="14" customWidth="1"/>
    <col min="2" max="2" width="21.42578125" style="14" customWidth="1"/>
    <col min="3" max="3" width="52.7109375" style="14" customWidth="1"/>
    <col min="4" max="4" width="19.42578125" style="14" customWidth="1"/>
    <col min="5" max="5" width="9.140625" style="14"/>
    <col min="6" max="6" width="15.7109375" style="14" bestFit="1" customWidth="1"/>
    <col min="7" max="16384" width="9.140625" style="14"/>
  </cols>
  <sheetData>
    <row r="1" spans="1:4" ht="15.75" thickBot="1" x14ac:dyDescent="0.3">
      <c r="A1" s="15"/>
      <c r="B1" s="15"/>
      <c r="C1" s="15"/>
      <c r="D1" s="15"/>
    </row>
    <row r="2" spans="1:4" x14ac:dyDescent="0.25">
      <c r="A2" s="7"/>
    </row>
    <row r="3" spans="1:4" x14ac:dyDescent="0.25">
      <c r="A3" s="7" t="s">
        <v>34</v>
      </c>
    </row>
    <row r="4" spans="1:4" x14ac:dyDescent="0.25">
      <c r="A4" s="7" t="s">
        <v>123</v>
      </c>
    </row>
    <row r="5" spans="1:4" x14ac:dyDescent="0.25">
      <c r="A5" s="25"/>
    </row>
    <row r="6" spans="1:4" ht="15.75" thickBot="1" x14ac:dyDescent="0.3">
      <c r="A6" s="15"/>
      <c r="B6" s="15"/>
      <c r="C6" s="15"/>
      <c r="D6" s="15"/>
    </row>
    <row r="7" spans="1:4" x14ac:dyDescent="0.25">
      <c r="D7" s="17" t="s">
        <v>35</v>
      </c>
    </row>
    <row r="8" spans="1:4" ht="15.75" thickBot="1" x14ac:dyDescent="0.3">
      <c r="A8" s="15"/>
      <c r="B8" s="15"/>
      <c r="C8" s="15"/>
      <c r="D8" s="15"/>
    </row>
    <row r="9" spans="1:4" ht="27" thickBot="1" x14ac:dyDescent="0.3">
      <c r="A9" s="6" t="s">
        <v>37</v>
      </c>
      <c r="B9" s="6" t="s">
        <v>72</v>
      </c>
      <c r="C9" s="6" t="s">
        <v>73</v>
      </c>
      <c r="D9" s="6" t="s">
        <v>157</v>
      </c>
    </row>
    <row r="10" spans="1:4" x14ac:dyDescent="0.25">
      <c r="A10" s="16" t="s">
        <v>39</v>
      </c>
      <c r="B10" s="11" t="s">
        <v>102</v>
      </c>
      <c r="C10" s="11"/>
      <c r="D10" s="10" t="s">
        <v>45</v>
      </c>
    </row>
    <row r="11" spans="1:4" x14ac:dyDescent="0.25">
      <c r="A11" s="16">
        <f>A10+1</f>
        <v>2</v>
      </c>
      <c r="B11" s="11" t="s">
        <v>104</v>
      </c>
      <c r="C11" s="18" t="s">
        <v>156</v>
      </c>
      <c r="D11" s="5">
        <v>76331.286271260498</v>
      </c>
    </row>
    <row r="12" spans="1:4" x14ac:dyDescent="0.25">
      <c r="A12" s="16">
        <f t="shared" ref="A12:A15" si="0">A11+1</f>
        <v>3</v>
      </c>
      <c r="B12" s="11"/>
      <c r="C12" s="18" t="s">
        <v>155</v>
      </c>
      <c r="D12" s="37">
        <v>-20991493.304371029</v>
      </c>
    </row>
    <row r="13" spans="1:4" x14ac:dyDescent="0.25">
      <c r="A13" s="16">
        <f t="shared" si="0"/>
        <v>4</v>
      </c>
      <c r="B13" s="11"/>
      <c r="C13" s="18" t="s">
        <v>74</v>
      </c>
      <c r="D13" s="37">
        <v>-9569529.9922129624</v>
      </c>
    </row>
    <row r="14" spans="1:4" x14ac:dyDescent="0.25">
      <c r="A14" s="16">
        <f t="shared" si="0"/>
        <v>5</v>
      </c>
      <c r="B14" s="22"/>
      <c r="C14" s="18" t="s">
        <v>75</v>
      </c>
      <c r="D14" s="37">
        <v>-12013347.812116047</v>
      </c>
    </row>
    <row r="15" spans="1:4" x14ac:dyDescent="0.25">
      <c r="A15" s="16">
        <f t="shared" si="0"/>
        <v>6</v>
      </c>
      <c r="B15" s="22"/>
      <c r="C15" s="18" t="s">
        <v>76</v>
      </c>
      <c r="D15" s="37">
        <v>-112941707.62511384</v>
      </c>
    </row>
    <row r="16" spans="1:4" ht="15.75" thickBot="1" x14ac:dyDescent="0.3">
      <c r="A16" s="16">
        <f t="shared" ref="A16:A50" si="1">A15+1</f>
        <v>7</v>
      </c>
      <c r="B16" s="22"/>
      <c r="C16" s="18" t="s">
        <v>77</v>
      </c>
      <c r="D16" s="37">
        <v>-31516854.626093045</v>
      </c>
    </row>
    <row r="17" spans="1:6" x14ac:dyDescent="0.25">
      <c r="A17" s="16">
        <f t="shared" si="1"/>
        <v>8</v>
      </c>
      <c r="B17" s="22"/>
      <c r="C17" s="18" t="s">
        <v>66</v>
      </c>
      <c r="D17" s="26">
        <f>SUBTOTAL(9,D11:D16)</f>
        <v>-186956602.07363564</v>
      </c>
      <c r="F17" s="27"/>
    </row>
    <row r="18" spans="1:6" x14ac:dyDescent="0.25">
      <c r="A18" s="16">
        <f t="shared" si="1"/>
        <v>9</v>
      </c>
    </row>
    <row r="19" spans="1:6" x14ac:dyDescent="0.25">
      <c r="A19" s="16">
        <f t="shared" si="1"/>
        <v>10</v>
      </c>
      <c r="B19" s="11" t="s">
        <v>78</v>
      </c>
      <c r="C19" s="18" t="s">
        <v>79</v>
      </c>
      <c r="D19" s="4">
        <v>-1343351.1012730883</v>
      </c>
    </row>
    <row r="20" spans="1:6" ht="15.75" thickBot="1" x14ac:dyDescent="0.3">
      <c r="A20" s="16">
        <f t="shared" si="1"/>
        <v>11</v>
      </c>
      <c r="B20" s="22" t="s">
        <v>78</v>
      </c>
      <c r="C20" s="18" t="s">
        <v>80</v>
      </c>
      <c r="D20" s="4">
        <v>-18458594.887160446</v>
      </c>
    </row>
    <row r="21" spans="1:6" x14ac:dyDescent="0.25">
      <c r="A21" s="16">
        <f t="shared" si="1"/>
        <v>12</v>
      </c>
      <c r="B21" s="22" t="s">
        <v>78</v>
      </c>
      <c r="C21" s="18" t="s">
        <v>66</v>
      </c>
      <c r="D21" s="26">
        <f>SUBTOTAL(9,D19:D20)</f>
        <v>-19801945.988433536</v>
      </c>
      <c r="F21" s="27"/>
    </row>
    <row r="22" spans="1:6" x14ac:dyDescent="0.25">
      <c r="A22" s="16">
        <f t="shared" si="1"/>
        <v>13</v>
      </c>
    </row>
    <row r="23" spans="1:6" x14ac:dyDescent="0.25">
      <c r="A23" s="16">
        <f t="shared" si="1"/>
        <v>14</v>
      </c>
      <c r="B23" s="11" t="s">
        <v>81</v>
      </c>
      <c r="C23" s="18" t="s">
        <v>83</v>
      </c>
      <c r="D23" s="4">
        <v>-699510.2520824091</v>
      </c>
    </row>
    <row r="24" spans="1:6" x14ac:dyDescent="0.25">
      <c r="A24" s="16">
        <f t="shared" si="1"/>
        <v>15</v>
      </c>
      <c r="B24" s="22" t="s">
        <v>81</v>
      </c>
      <c r="C24" s="18" t="s">
        <v>84</v>
      </c>
      <c r="D24" s="4">
        <v>-26914961.04099302</v>
      </c>
    </row>
    <row r="25" spans="1:6" x14ac:dyDescent="0.25">
      <c r="A25" s="16">
        <f t="shared" si="1"/>
        <v>16</v>
      </c>
      <c r="B25" s="22" t="s">
        <v>81</v>
      </c>
      <c r="C25" s="18" t="s">
        <v>85</v>
      </c>
      <c r="D25" s="4">
        <v>-261274095.20301956</v>
      </c>
    </row>
    <row r="26" spans="1:6" x14ac:dyDescent="0.25">
      <c r="A26" s="16">
        <f t="shared" si="1"/>
        <v>17</v>
      </c>
      <c r="B26" s="22" t="s">
        <v>81</v>
      </c>
      <c r="C26" s="18" t="s">
        <v>86</v>
      </c>
      <c r="D26" s="4">
        <v>-380599353.72000003</v>
      </c>
    </row>
    <row r="27" spans="1:6" x14ac:dyDescent="0.25">
      <c r="A27" s="16">
        <f t="shared" si="1"/>
        <v>18</v>
      </c>
      <c r="B27" s="22" t="s">
        <v>81</v>
      </c>
      <c r="C27" s="18" t="s">
        <v>87</v>
      </c>
      <c r="D27" s="4">
        <v>-391170963.43000007</v>
      </c>
    </row>
    <row r="28" spans="1:6" x14ac:dyDescent="0.25">
      <c r="A28" s="16">
        <f t="shared" si="1"/>
        <v>19</v>
      </c>
      <c r="B28" s="22" t="s">
        <v>81</v>
      </c>
      <c r="C28" s="18" t="s">
        <v>88</v>
      </c>
      <c r="D28" s="4">
        <v>-267659549.66000003</v>
      </c>
    </row>
    <row r="29" spans="1:6" x14ac:dyDescent="0.25">
      <c r="A29" s="16">
        <f t="shared" si="1"/>
        <v>20</v>
      </c>
      <c r="B29" s="22" t="s">
        <v>81</v>
      </c>
      <c r="C29" s="18" t="s">
        <v>89</v>
      </c>
      <c r="D29" s="4">
        <v>-501534210.38</v>
      </c>
    </row>
    <row r="30" spans="1:6" x14ac:dyDescent="0.25">
      <c r="A30" s="16">
        <f t="shared" si="1"/>
        <v>21</v>
      </c>
      <c r="B30" s="22" t="s">
        <v>81</v>
      </c>
      <c r="C30" s="18" t="s">
        <v>90</v>
      </c>
      <c r="D30" s="4">
        <v>-544983761.49000001</v>
      </c>
    </row>
    <row r="31" spans="1:6" x14ac:dyDescent="0.25">
      <c r="A31" s="16">
        <f t="shared" si="1"/>
        <v>22</v>
      </c>
      <c r="B31" s="22" t="s">
        <v>81</v>
      </c>
      <c r="C31" s="18" t="s">
        <v>91</v>
      </c>
      <c r="D31" s="4">
        <v>-119146810.16</v>
      </c>
    </row>
    <row r="32" spans="1:6" x14ac:dyDescent="0.25">
      <c r="A32" s="16">
        <f t="shared" si="1"/>
        <v>23</v>
      </c>
      <c r="B32" s="22" t="s">
        <v>81</v>
      </c>
      <c r="C32" s="18" t="s">
        <v>92</v>
      </c>
      <c r="D32" s="4">
        <v>-66043087.960000001</v>
      </c>
    </row>
    <row r="33" spans="1:6" x14ac:dyDescent="0.25">
      <c r="A33" s="16">
        <f t="shared" si="1"/>
        <v>24</v>
      </c>
      <c r="B33" s="22" t="s">
        <v>81</v>
      </c>
      <c r="C33" s="18" t="s">
        <v>93</v>
      </c>
      <c r="D33" s="4">
        <v>-69869273.120000005</v>
      </c>
    </row>
    <row r="34" spans="1:6" x14ac:dyDescent="0.25">
      <c r="A34" s="16">
        <f t="shared" si="1"/>
        <v>25</v>
      </c>
      <c r="B34" s="22" t="s">
        <v>81</v>
      </c>
      <c r="C34" s="18" t="s">
        <v>94</v>
      </c>
      <c r="D34" s="4">
        <v>-285376433.79000002</v>
      </c>
    </row>
    <row r="35" spans="1:6" x14ac:dyDescent="0.25">
      <c r="A35" s="16">
        <f t="shared" si="1"/>
        <v>26</v>
      </c>
      <c r="B35" s="22" t="s">
        <v>81</v>
      </c>
      <c r="C35" s="18" t="s">
        <v>95</v>
      </c>
      <c r="D35" s="4">
        <v>-3999959.2299999995</v>
      </c>
    </row>
    <row r="36" spans="1:6" ht="15.75" thickBot="1" x14ac:dyDescent="0.3">
      <c r="A36" s="16">
        <f t="shared" si="1"/>
        <v>27</v>
      </c>
      <c r="B36" s="22" t="s">
        <v>81</v>
      </c>
      <c r="C36" s="18" t="s">
        <v>96</v>
      </c>
      <c r="D36" s="4">
        <v>0</v>
      </c>
    </row>
    <row r="37" spans="1:6" x14ac:dyDescent="0.25">
      <c r="A37" s="16">
        <f t="shared" si="1"/>
        <v>28</v>
      </c>
      <c r="B37" s="22" t="s">
        <v>81</v>
      </c>
      <c r="C37" s="18" t="s">
        <v>66</v>
      </c>
      <c r="D37" s="26">
        <f>SUBTOTAL(9,D23:D36)</f>
        <v>-2919271969.4360948</v>
      </c>
      <c r="F37" s="27"/>
    </row>
    <row r="38" spans="1:6" x14ac:dyDescent="0.25">
      <c r="A38" s="16">
        <f t="shared" si="1"/>
        <v>29</v>
      </c>
    </row>
    <row r="39" spans="1:6" x14ac:dyDescent="0.25">
      <c r="A39" s="16">
        <f t="shared" si="1"/>
        <v>30</v>
      </c>
      <c r="B39" s="11" t="s">
        <v>97</v>
      </c>
      <c r="C39" s="18" t="s">
        <v>98</v>
      </c>
      <c r="D39" s="4">
        <v>-5620147.8184914757</v>
      </c>
    </row>
    <row r="40" spans="1:6" x14ac:dyDescent="0.25">
      <c r="A40" s="16">
        <f t="shared" si="1"/>
        <v>31</v>
      </c>
      <c r="B40" s="22" t="s">
        <v>97</v>
      </c>
      <c r="C40" s="18" t="s">
        <v>99</v>
      </c>
      <c r="D40" s="4">
        <v>-142048655.22826505</v>
      </c>
    </row>
    <row r="41" spans="1:6" ht="15.75" thickBot="1" x14ac:dyDescent="0.3">
      <c r="A41" s="16">
        <f t="shared" si="1"/>
        <v>32</v>
      </c>
      <c r="B41" s="22" t="s">
        <v>97</v>
      </c>
      <c r="C41" s="18" t="s">
        <v>100</v>
      </c>
      <c r="D41" s="4">
        <v>-53731939.148686856</v>
      </c>
    </row>
    <row r="42" spans="1:6" x14ac:dyDescent="0.25">
      <c r="A42" s="16">
        <f t="shared" si="1"/>
        <v>33</v>
      </c>
      <c r="B42" s="22" t="s">
        <v>97</v>
      </c>
      <c r="C42" s="18" t="s">
        <v>66</v>
      </c>
      <c r="D42" s="26">
        <f>SUBTOTAL(9,D39:D41)</f>
        <v>-201400742.19544339</v>
      </c>
      <c r="F42" s="27"/>
    </row>
    <row r="43" spans="1:6" x14ac:dyDescent="0.25">
      <c r="A43" s="16">
        <f t="shared" si="1"/>
        <v>34</v>
      </c>
    </row>
    <row r="44" spans="1:6" x14ac:dyDescent="0.25">
      <c r="A44" s="16">
        <f t="shared" si="1"/>
        <v>35</v>
      </c>
    </row>
    <row r="45" spans="1:6" ht="15.75" thickBot="1" x14ac:dyDescent="0.3">
      <c r="A45" s="16">
        <f t="shared" si="1"/>
        <v>36</v>
      </c>
      <c r="C45" s="18" t="s">
        <v>66</v>
      </c>
      <c r="D45" s="38">
        <f>SUBTOTAL(9,D11:D16,D19:D20,D23:D36,D39:D41)</f>
        <v>-3327431259.6936069</v>
      </c>
      <c r="F45" s="27"/>
    </row>
    <row r="46" spans="1:6" ht="15.75" thickTop="1" x14ac:dyDescent="0.25">
      <c r="A46" s="16">
        <f t="shared" si="1"/>
        <v>37</v>
      </c>
      <c r="B46" s="7" t="s">
        <v>45</v>
      </c>
      <c r="F46" s="28"/>
    </row>
    <row r="47" spans="1:6" x14ac:dyDescent="0.25">
      <c r="A47" s="16">
        <f t="shared" si="1"/>
        <v>38</v>
      </c>
      <c r="B47" s="7"/>
      <c r="C47" s="18" t="s">
        <v>158</v>
      </c>
      <c r="D47" s="4">
        <v>-156419517.29968798</v>
      </c>
    </row>
    <row r="48" spans="1:6" x14ac:dyDescent="0.25">
      <c r="A48" s="16">
        <f t="shared" si="1"/>
        <v>39</v>
      </c>
      <c r="B48" s="7"/>
    </row>
    <row r="49" spans="1:4" ht="15.75" thickBot="1" x14ac:dyDescent="0.3">
      <c r="A49" s="16">
        <f t="shared" si="1"/>
        <v>40</v>
      </c>
      <c r="B49" s="7"/>
      <c r="C49" s="14" t="s">
        <v>101</v>
      </c>
      <c r="D49" s="42">
        <f>D45+D47</f>
        <v>-3483850776.9932947</v>
      </c>
    </row>
    <row r="50" spans="1:4" ht="15.75" thickTop="1" x14ac:dyDescent="0.25">
      <c r="A50" s="16">
        <f t="shared" si="1"/>
        <v>41</v>
      </c>
      <c r="B50" s="7"/>
    </row>
    <row r="52" spans="1:4" x14ac:dyDescent="0.25">
      <c r="D52" s="27"/>
    </row>
  </sheetData>
  <printOptions gridLines="1"/>
  <pageMargins left="0.7" right="0.7" top="0.75" bottom="0.75" header="0.3" footer="0.3"/>
  <pageSetup scale="75" orientation="landscape" r:id="rId1"/>
  <headerFooter>
    <oddHeader>&amp;C&amp;"Arial"&amp;10 Schedule B-5:   Distribution Accumulated Depreciation</oddHeader>
    <oddFooter>&amp;R&amp;"Arial"&amp;10 Schedule B-5</oddFoot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E58"/>
  <sheetViews>
    <sheetView topLeftCell="A34" zoomScaleNormal="100" workbookViewId="0">
      <selection activeCell="H57" sqref="H57"/>
    </sheetView>
  </sheetViews>
  <sheetFormatPr defaultColWidth="9.140625" defaultRowHeight="15" x14ac:dyDescent="0.25"/>
  <cols>
    <col min="1" max="1" width="5.42578125" style="14" customWidth="1"/>
    <col min="2" max="2" width="21.42578125" style="14" customWidth="1"/>
    <col min="3" max="3" width="52.7109375" style="14" customWidth="1"/>
    <col min="4" max="5" width="17.42578125" style="14" customWidth="1"/>
    <col min="6" max="16384" width="9.140625" style="14"/>
  </cols>
  <sheetData>
    <row r="1" spans="1:5" ht="15.75" thickBot="1" x14ac:dyDescent="0.3">
      <c r="A1" s="15"/>
      <c r="B1" s="15"/>
      <c r="C1" s="15"/>
      <c r="D1" s="15"/>
      <c r="E1" s="15"/>
    </row>
    <row r="2" spans="1:5" x14ac:dyDescent="0.25">
      <c r="A2" s="7"/>
    </row>
    <row r="3" spans="1:5" x14ac:dyDescent="0.25">
      <c r="A3" s="7" t="s">
        <v>34</v>
      </c>
    </row>
    <row r="4" spans="1:5" x14ac:dyDescent="0.25">
      <c r="A4" s="7" t="s">
        <v>123</v>
      </c>
    </row>
    <row r="5" spans="1:5" x14ac:dyDescent="0.25">
      <c r="A5" s="7"/>
    </row>
    <row r="6" spans="1:5" ht="15.75" thickBot="1" x14ac:dyDescent="0.3">
      <c r="A6" s="15"/>
      <c r="B6" s="15"/>
      <c r="C6" s="15"/>
      <c r="D6" s="15"/>
      <c r="E6" s="15"/>
    </row>
    <row r="7" spans="1:5" x14ac:dyDescent="0.25">
      <c r="D7" s="17" t="s">
        <v>35</v>
      </c>
      <c r="E7" s="17" t="s">
        <v>36</v>
      </c>
    </row>
    <row r="8" spans="1:5" ht="15.75" thickBot="1" x14ac:dyDescent="0.3">
      <c r="A8" s="15"/>
      <c r="B8" s="15"/>
      <c r="C8" s="15"/>
      <c r="D8" s="15"/>
      <c r="E8" s="15"/>
    </row>
    <row r="9" spans="1:5" ht="52.5" thickBot="1" x14ac:dyDescent="0.3">
      <c r="A9" s="6" t="s">
        <v>37</v>
      </c>
      <c r="B9" s="6" t="s">
        <v>72</v>
      </c>
      <c r="C9" s="6" t="s">
        <v>103</v>
      </c>
      <c r="D9" s="6" t="s">
        <v>126</v>
      </c>
      <c r="E9" s="6" t="s">
        <v>127</v>
      </c>
    </row>
    <row r="10" spans="1:5" x14ac:dyDescent="0.25">
      <c r="A10" s="16" t="s">
        <v>39</v>
      </c>
      <c r="B10" s="11" t="s">
        <v>104</v>
      </c>
      <c r="C10" s="18" t="s">
        <v>155</v>
      </c>
      <c r="D10" s="5">
        <v>6237426.2587319463</v>
      </c>
      <c r="E10" s="5">
        <f>SUMIF('DCRF-Schedule B-1'!C:C,C10,'DCRF-Schedule B-1'!D:D)</f>
        <v>31187131.293659732</v>
      </c>
    </row>
    <row r="11" spans="1:5" x14ac:dyDescent="0.25">
      <c r="A11" s="16">
        <f>A10+1</f>
        <v>2</v>
      </c>
      <c r="B11" s="11"/>
      <c r="C11" s="18" t="s">
        <v>74</v>
      </c>
      <c r="D11" s="37">
        <v>7788075.7115962114</v>
      </c>
      <c r="E11" s="37">
        <f>SUMIF('DCRF-Schedule B-1'!C:C,C11,'DCRF-Schedule B-1'!D:D)</f>
        <v>38940378.557981059</v>
      </c>
    </row>
    <row r="12" spans="1:5" x14ac:dyDescent="0.25">
      <c r="A12" s="16">
        <f t="shared" ref="A12:A58" si="0">A11+1</f>
        <v>3</v>
      </c>
      <c r="B12" s="22"/>
      <c r="C12" s="18" t="s">
        <v>75</v>
      </c>
      <c r="D12" s="37">
        <v>3622563.9948114753</v>
      </c>
      <c r="E12" s="4">
        <f>SUMIF('DCRF-Schedule B-1'!C:C,C12,'DCRF-Schedule B-1'!D:D)</f>
        <v>25357947.963680327</v>
      </c>
    </row>
    <row r="13" spans="1:5" x14ac:dyDescent="0.25">
      <c r="A13" s="16">
        <f t="shared" si="0"/>
        <v>4</v>
      </c>
      <c r="B13" s="22"/>
      <c r="C13" s="18" t="s">
        <v>76</v>
      </c>
      <c r="D13" s="4">
        <v>21604416.972063441</v>
      </c>
      <c r="E13" s="4">
        <f>SUMIF('DCRF-Schedule B-1'!C:C,C13,'DCRF-Schedule B-1'!D:D)</f>
        <v>216044169.72063443</v>
      </c>
    </row>
    <row r="14" spans="1:5" ht="15.75" thickBot="1" x14ac:dyDescent="0.3">
      <c r="A14" s="16">
        <f t="shared" si="0"/>
        <v>5</v>
      </c>
      <c r="B14" s="22"/>
      <c r="C14" s="18" t="s">
        <v>77</v>
      </c>
      <c r="D14" s="4">
        <v>7930172.2261597551</v>
      </c>
      <c r="E14" s="4">
        <f>SUMIF('DCRF-Schedule B-1'!C:C,C14,'DCRF-Schedule B-1'!D:D)</f>
        <v>118893136.8239843</v>
      </c>
    </row>
    <row r="15" spans="1:5" x14ac:dyDescent="0.25">
      <c r="A15" s="16">
        <f t="shared" si="0"/>
        <v>6</v>
      </c>
      <c r="B15" s="22"/>
      <c r="C15" s="18" t="s">
        <v>66</v>
      </c>
      <c r="D15" s="9">
        <f>SUBTOTAL(9,D10:D14)</f>
        <v>47182655.163362831</v>
      </c>
      <c r="E15" s="9">
        <f>SUBTOTAL(9,E10:E14)</f>
        <v>430422764.35993981</v>
      </c>
    </row>
    <row r="16" spans="1:5" x14ac:dyDescent="0.25">
      <c r="A16" s="16">
        <f t="shared" si="0"/>
        <v>7</v>
      </c>
    </row>
    <row r="17" spans="1:5" x14ac:dyDescent="0.25">
      <c r="A17" s="16">
        <f t="shared" si="0"/>
        <v>8</v>
      </c>
      <c r="B17" s="11" t="s">
        <v>78</v>
      </c>
      <c r="C17" s="18" t="s">
        <v>79</v>
      </c>
      <c r="D17" s="4">
        <v>193142.0198410475</v>
      </c>
      <c r="E17" s="4">
        <f>SUMIF('DCRF-Schedule B-1'!C:C,C17,'DCRF-Schedule B-1'!D:D)</f>
        <v>11125060.503667261</v>
      </c>
    </row>
    <row r="18" spans="1:5" ht="15.75" thickBot="1" x14ac:dyDescent="0.3">
      <c r="A18" s="16">
        <f t="shared" si="0"/>
        <v>9</v>
      </c>
      <c r="B18" s="22" t="s">
        <v>78</v>
      </c>
      <c r="C18" s="18" t="s">
        <v>80</v>
      </c>
      <c r="D18" s="4">
        <v>2597493.2857709606</v>
      </c>
      <c r="E18" s="4">
        <f>SUMIF('DCRF-Schedule B-1'!C:C,C18,'DCRF-Schedule B-1'!D:D)</f>
        <v>127145255.84357087</v>
      </c>
    </row>
    <row r="19" spans="1:5" x14ac:dyDescent="0.25">
      <c r="A19" s="16">
        <f t="shared" si="0"/>
        <v>10</v>
      </c>
      <c r="B19" s="22" t="s">
        <v>78</v>
      </c>
      <c r="C19" s="18" t="s">
        <v>66</v>
      </c>
      <c r="D19" s="9">
        <f>SUBTOTAL(9,D17:D18)</f>
        <v>2790635.3056120081</v>
      </c>
      <c r="E19" s="9">
        <f>SUBTOTAL(9,E17:E18)</f>
        <v>138270316.34723812</v>
      </c>
    </row>
    <row r="20" spans="1:5" x14ac:dyDescent="0.25">
      <c r="A20" s="16">
        <f t="shared" si="0"/>
        <v>11</v>
      </c>
    </row>
    <row r="21" spans="1:5" x14ac:dyDescent="0.25">
      <c r="A21" s="16">
        <f t="shared" si="0"/>
        <v>12</v>
      </c>
      <c r="B21" s="11" t="s">
        <v>81</v>
      </c>
      <c r="C21" s="18" t="s">
        <v>82</v>
      </c>
      <c r="D21" s="4">
        <v>0</v>
      </c>
      <c r="E21" s="4">
        <f>SUMIF('DCRF-Schedule B-1'!C:C,C21,'DCRF-Schedule B-1'!D:D)</f>
        <v>101416339.88656303</v>
      </c>
    </row>
    <row r="22" spans="1:5" x14ac:dyDescent="0.25">
      <c r="A22" s="16">
        <f t="shared" si="0"/>
        <v>13</v>
      </c>
      <c r="B22" s="22" t="s">
        <v>81</v>
      </c>
      <c r="C22" s="18" t="s">
        <v>83</v>
      </c>
      <c r="D22" s="4">
        <v>19922.934047522838</v>
      </c>
      <c r="E22" s="4">
        <f>SUMIF('DCRF-Schedule B-1'!C:C,C22,'DCRF-Schedule B-1'!D:D)</f>
        <v>1285390.283908959</v>
      </c>
    </row>
    <row r="23" spans="1:5" x14ac:dyDescent="0.25">
      <c r="A23" s="16">
        <f t="shared" si="0"/>
        <v>14</v>
      </c>
      <c r="B23" s="22" t="s">
        <v>81</v>
      </c>
      <c r="C23" s="18" t="s">
        <v>84</v>
      </c>
      <c r="D23" s="4">
        <v>1840918.1460789156</v>
      </c>
      <c r="E23" s="4">
        <f>SUMIF('DCRF-Schedule B-1'!C:C,C23,'DCRF-Schedule B-1'!D:D)</f>
        <v>109618070.27847521</v>
      </c>
    </row>
    <row r="24" spans="1:5" x14ac:dyDescent="0.25">
      <c r="A24" s="16">
        <f t="shared" si="0"/>
        <v>15</v>
      </c>
      <c r="B24" s="22" t="s">
        <v>81</v>
      </c>
      <c r="C24" s="18" t="s">
        <v>85</v>
      </c>
      <c r="D24" s="4">
        <v>21215104.963117503</v>
      </c>
      <c r="E24" s="4">
        <f>SUMIF('DCRF-Schedule B-1'!C:C,C24,'DCRF-Schedule B-1'!D:D)</f>
        <v>991914537.88547468</v>
      </c>
    </row>
    <row r="25" spans="1:5" x14ac:dyDescent="0.25">
      <c r="A25" s="16">
        <f t="shared" si="0"/>
        <v>16</v>
      </c>
      <c r="B25" s="22" t="s">
        <v>81</v>
      </c>
      <c r="C25" s="18" t="s">
        <v>86</v>
      </c>
      <c r="D25" s="4">
        <v>53663286.258662276</v>
      </c>
      <c r="E25" s="4">
        <f>SUMIF('DCRF-Schedule B-1'!C:C,C25,'DCRF-Schedule B-1'!D:D)</f>
        <v>1397481412.9859967</v>
      </c>
    </row>
    <row r="26" spans="1:5" x14ac:dyDescent="0.25">
      <c r="A26" s="16">
        <f t="shared" si="0"/>
        <v>17</v>
      </c>
      <c r="B26" s="22" t="s">
        <v>81</v>
      </c>
      <c r="C26" s="18" t="s">
        <v>87</v>
      </c>
      <c r="D26" s="4">
        <v>47116194.422330484</v>
      </c>
      <c r="E26" s="4">
        <f>SUMIF('DCRF-Schedule B-1'!C:C,C26,'DCRF-Schedule B-1'!D:D)</f>
        <v>1454203535.5834105</v>
      </c>
    </row>
    <row r="27" spans="1:5" x14ac:dyDescent="0.25">
      <c r="A27" s="16">
        <f t="shared" si="0"/>
        <v>18</v>
      </c>
      <c r="B27" s="22" t="s">
        <v>81</v>
      </c>
      <c r="C27" s="18" t="s">
        <v>88</v>
      </c>
      <c r="D27" s="4">
        <v>15431202.933821931</v>
      </c>
      <c r="E27" s="4">
        <f>SUMIF('DCRF-Schedule B-1'!C:C,C27,'DCRF-Schedule B-1'!D:D)</f>
        <v>787317724.17377222</v>
      </c>
    </row>
    <row r="28" spans="1:5" x14ac:dyDescent="0.25">
      <c r="A28" s="16">
        <f t="shared" si="0"/>
        <v>19</v>
      </c>
      <c r="B28" s="22" t="s">
        <v>81</v>
      </c>
      <c r="C28" s="18" t="s">
        <v>89</v>
      </c>
      <c r="D28" s="4">
        <v>49037595.506656021</v>
      </c>
      <c r="E28" s="4">
        <f>SUMIF('DCRF-Schedule B-1'!C:C,C28,'DCRF-Schedule B-1'!D:D)</f>
        <v>1468196384.2952056</v>
      </c>
    </row>
    <row r="29" spans="1:5" x14ac:dyDescent="0.25">
      <c r="A29" s="16">
        <f t="shared" si="0"/>
        <v>20</v>
      </c>
      <c r="B29" s="22" t="s">
        <v>81</v>
      </c>
      <c r="C29" s="18" t="s">
        <v>90</v>
      </c>
      <c r="D29" s="4">
        <v>74159893.055539444</v>
      </c>
      <c r="E29" s="4">
        <f>SUMIF('DCRF-Schedule B-1'!C:C,C29,'DCRF-Schedule B-1'!D:D)</f>
        <v>1998918950.2840822</v>
      </c>
    </row>
    <row r="30" spans="1:5" x14ac:dyDescent="0.25">
      <c r="A30" s="16">
        <f t="shared" si="0"/>
        <v>21</v>
      </c>
      <c r="B30" s="22" t="s">
        <v>81</v>
      </c>
      <c r="C30" s="18" t="s">
        <v>91</v>
      </c>
      <c r="D30" s="4">
        <v>9628706.3619291615</v>
      </c>
      <c r="E30" s="4">
        <f>SUMIF('DCRF-Schedule B-1'!C:C,C30,'DCRF-Schedule B-1'!D:D)</f>
        <v>256082616.00875428</v>
      </c>
    </row>
    <row r="31" spans="1:5" x14ac:dyDescent="0.25">
      <c r="A31" s="16">
        <f t="shared" si="0"/>
        <v>22</v>
      </c>
      <c r="B31" s="22" t="s">
        <v>81</v>
      </c>
      <c r="C31" s="18" t="s">
        <v>92</v>
      </c>
      <c r="D31" s="4">
        <v>2704808.9366722046</v>
      </c>
      <c r="E31" s="4">
        <f>SUMIF('DCRF-Schedule B-1'!C:C,C31,'DCRF-Schedule B-1'!D:D)</f>
        <v>81470148.694945917</v>
      </c>
    </row>
    <row r="32" spans="1:5" x14ac:dyDescent="0.25">
      <c r="A32" s="16">
        <f t="shared" si="0"/>
        <v>23</v>
      </c>
      <c r="B32" s="22" t="s">
        <v>81</v>
      </c>
      <c r="C32" s="18" t="s">
        <v>105</v>
      </c>
      <c r="D32" s="4">
        <v>0</v>
      </c>
      <c r="E32" s="4">
        <f>SUMIF('DCRF-Schedule B-1'!C:C,C32,'DCRF-Schedule B-1'!D:D)</f>
        <v>0</v>
      </c>
    </row>
    <row r="33" spans="1:5" x14ac:dyDescent="0.25">
      <c r="A33" s="16">
        <f t="shared" si="0"/>
        <v>24</v>
      </c>
      <c r="B33" s="22" t="s">
        <v>81</v>
      </c>
      <c r="C33" s="18" t="s">
        <v>93</v>
      </c>
      <c r="D33" s="4">
        <v>12232215.764931051</v>
      </c>
      <c r="E33" s="4">
        <f>SUMIF('DCRF-Schedule B-1'!C:C,C33,'DCRF-Schedule B-1'!D:D)</f>
        <v>256440582.07402629</v>
      </c>
    </row>
    <row r="34" spans="1:5" x14ac:dyDescent="0.25">
      <c r="A34" s="16">
        <f t="shared" si="0"/>
        <v>25</v>
      </c>
      <c r="B34" s="22" t="s">
        <v>81</v>
      </c>
      <c r="C34" s="18" t="s">
        <v>94</v>
      </c>
      <c r="D34" s="4">
        <v>23811696.914621495</v>
      </c>
      <c r="E34" s="4">
        <f>SUMIF('DCRF-Schedule B-1'!C:C,C34,'DCRF-Schedule B-1'!D:D)</f>
        <v>770190595.82982159</v>
      </c>
    </row>
    <row r="35" spans="1:5" x14ac:dyDescent="0.25">
      <c r="A35" s="16">
        <f t="shared" si="0"/>
        <v>26</v>
      </c>
      <c r="B35" s="22" t="s">
        <v>81</v>
      </c>
      <c r="C35" s="18" t="s">
        <v>95</v>
      </c>
      <c r="D35" s="4">
        <v>445399.29</v>
      </c>
      <c r="E35" s="4">
        <f>SUMIF('DCRF-Schedule B-1'!C:C,C35,'DCRF-Schedule B-1'!D:D)</f>
        <v>14828708.850485211</v>
      </c>
    </row>
    <row r="36" spans="1:5" ht="15.75" thickBot="1" x14ac:dyDescent="0.3">
      <c r="A36" s="16">
        <f t="shared" si="0"/>
        <v>27</v>
      </c>
      <c r="B36" s="22" t="s">
        <v>81</v>
      </c>
      <c r="C36" s="18" t="s">
        <v>96</v>
      </c>
      <c r="D36" s="4">
        <v>0</v>
      </c>
      <c r="E36" s="4">
        <f>SUMIF('DCRF-Schedule B-1'!C:C,C36,'DCRF-Schedule B-1'!D:D)</f>
        <v>0</v>
      </c>
    </row>
    <row r="37" spans="1:5" x14ac:dyDescent="0.25">
      <c r="A37" s="16">
        <f t="shared" si="0"/>
        <v>28</v>
      </c>
      <c r="B37" s="22" t="s">
        <v>81</v>
      </c>
      <c r="C37" s="18" t="s">
        <v>66</v>
      </c>
      <c r="D37" s="9">
        <f>SUBTOTAL(9,D21:D36)</f>
        <v>311306945.48840803</v>
      </c>
      <c r="E37" s="9">
        <f>SUBTOTAL(9,E21:E36)</f>
        <v>9689364997.1149235</v>
      </c>
    </row>
    <row r="38" spans="1:5" x14ac:dyDescent="0.25">
      <c r="A38" s="16">
        <f t="shared" si="0"/>
        <v>29</v>
      </c>
    </row>
    <row r="39" spans="1:5" x14ac:dyDescent="0.25">
      <c r="A39" s="16">
        <f t="shared" si="0"/>
        <v>30</v>
      </c>
      <c r="B39" s="11" t="s">
        <v>97</v>
      </c>
      <c r="C39" s="18" t="s">
        <v>98</v>
      </c>
      <c r="D39" s="4">
        <v>618162.60776793072</v>
      </c>
      <c r="E39" s="4">
        <f>SUMIF('DCRF-Schedule B-1'!C:C,C39,'DCRF-Schedule B-1'!D:D)</f>
        <v>14824043.351748943</v>
      </c>
    </row>
    <row r="40" spans="1:5" x14ac:dyDescent="0.25">
      <c r="A40" s="16">
        <f t="shared" si="0"/>
        <v>31</v>
      </c>
      <c r="B40" s="22" t="s">
        <v>97</v>
      </c>
      <c r="C40" s="18" t="s">
        <v>99</v>
      </c>
      <c r="D40" s="4">
        <v>20408527.381481625</v>
      </c>
      <c r="E40" s="4">
        <f>SUMIF('DCRF-Schedule B-1'!C:C,C40,'DCRF-Schedule B-1'!D:D)</f>
        <v>401780411.67085481</v>
      </c>
    </row>
    <row r="41" spans="1:5" ht="15.75" thickBot="1" x14ac:dyDescent="0.3">
      <c r="A41" s="16">
        <f t="shared" si="0"/>
        <v>32</v>
      </c>
      <c r="B41" s="22" t="s">
        <v>97</v>
      </c>
      <c r="C41" s="18" t="s">
        <v>100</v>
      </c>
      <c r="D41" s="4">
        <v>17145227.079479519</v>
      </c>
      <c r="E41" s="4">
        <f>SUMIF('DCRF-Schedule B-1'!C:C,C41,'DCRF-Schedule B-1'!D:D)</f>
        <v>137187638.75064355</v>
      </c>
    </row>
    <row r="42" spans="1:5" x14ac:dyDescent="0.25">
      <c r="A42" s="16">
        <f t="shared" si="0"/>
        <v>33</v>
      </c>
      <c r="B42" s="22" t="s">
        <v>97</v>
      </c>
      <c r="C42" s="18" t="s">
        <v>66</v>
      </c>
      <c r="D42" s="9">
        <f>SUBTOTAL(9,D39:D41)</f>
        <v>38171917.068729073</v>
      </c>
      <c r="E42" s="9">
        <f>SUBTOTAL(9,E39:E41)</f>
        <v>553792093.77324724</v>
      </c>
    </row>
    <row r="43" spans="1:5" x14ac:dyDescent="0.25">
      <c r="A43" s="16">
        <f t="shared" si="0"/>
        <v>34</v>
      </c>
    </row>
    <row r="44" spans="1:5" x14ac:dyDescent="0.25">
      <c r="A44" s="16">
        <f t="shared" si="0"/>
        <v>35</v>
      </c>
      <c r="B44" s="18" t="s">
        <v>45</v>
      </c>
      <c r="C44" s="18" t="s">
        <v>106</v>
      </c>
      <c r="D44" s="4">
        <v>22208218.307212949</v>
      </c>
      <c r="E44" s="4"/>
    </row>
    <row r="45" spans="1:5" x14ac:dyDescent="0.25">
      <c r="A45" s="16">
        <f t="shared" si="0"/>
        <v>36</v>
      </c>
      <c r="B45" s="18" t="s">
        <v>45</v>
      </c>
      <c r="C45" s="18"/>
      <c r="D45" s="23"/>
      <c r="E45" s="4"/>
    </row>
    <row r="46" spans="1:5" x14ac:dyDescent="0.25">
      <c r="A46" s="16">
        <f t="shared" si="0"/>
        <v>37</v>
      </c>
      <c r="B46" s="18" t="s">
        <v>45</v>
      </c>
      <c r="C46" s="18" t="s">
        <v>107</v>
      </c>
      <c r="D46" s="4">
        <v>1822204.2673222928</v>
      </c>
      <c r="E46" s="4">
        <v>0</v>
      </c>
    </row>
    <row r="47" spans="1:5" ht="15.75" thickBot="1" x14ac:dyDescent="0.3">
      <c r="A47" s="16">
        <f t="shared" si="0"/>
        <v>38</v>
      </c>
      <c r="B47" s="18" t="s">
        <v>45</v>
      </c>
      <c r="C47" s="18" t="s">
        <v>108</v>
      </c>
      <c r="D47" s="4">
        <v>9716907.5756044574</v>
      </c>
      <c r="E47" s="4">
        <f>'DCRF-Schedule B-1'!D45</f>
        <v>560829399.28262305</v>
      </c>
    </row>
    <row r="48" spans="1:5" x14ac:dyDescent="0.25">
      <c r="A48" s="16">
        <f t="shared" si="0"/>
        <v>39</v>
      </c>
      <c r="B48" s="18" t="s">
        <v>45</v>
      </c>
      <c r="C48" s="18" t="s">
        <v>66</v>
      </c>
      <c r="D48" s="9">
        <f>SUBTOTAL(9,D44:D47)</f>
        <v>33747330.150139704</v>
      </c>
      <c r="E48" s="9">
        <f>SUBTOTAL(9,E44:E47)</f>
        <v>560829399.28262305</v>
      </c>
    </row>
    <row r="49" spans="1:5" x14ac:dyDescent="0.25">
      <c r="A49" s="16">
        <f t="shared" si="0"/>
        <v>40</v>
      </c>
    </row>
    <row r="50" spans="1:5" ht="15.75" thickBot="1" x14ac:dyDescent="0.3">
      <c r="A50" s="16">
        <f t="shared" si="0"/>
        <v>41</v>
      </c>
    </row>
    <row r="51" spans="1:5" ht="15.75" thickBot="1" x14ac:dyDescent="0.3">
      <c r="A51" s="16">
        <f t="shared" si="0"/>
        <v>42</v>
      </c>
      <c r="C51" s="18" t="s">
        <v>101</v>
      </c>
      <c r="D51" s="24">
        <f>SUBTOTAL(9,D10:D14,D17:D18,D21:D36,D39:D41,D44:D47)</f>
        <v>433199483.17625165</v>
      </c>
      <c r="E51" s="13">
        <f>SUBTOTAL(9,E10:E14,E17:E18,E21:E36,E39:E41,E44:E47)</f>
        <v>11372679570.87797</v>
      </c>
    </row>
    <row r="52" spans="1:5" ht="15.75" thickTop="1" x14ac:dyDescent="0.25">
      <c r="A52" s="16">
        <f t="shared" si="0"/>
        <v>43</v>
      </c>
      <c r="B52" s="7" t="s">
        <v>45</v>
      </c>
    </row>
    <row r="53" spans="1:5" x14ac:dyDescent="0.25">
      <c r="A53" s="16">
        <f t="shared" si="0"/>
        <v>44</v>
      </c>
      <c r="B53" s="7"/>
    </row>
    <row r="54" spans="1:5" x14ac:dyDescent="0.25">
      <c r="A54" s="16">
        <f t="shared" si="0"/>
        <v>45</v>
      </c>
      <c r="B54" s="7"/>
    </row>
    <row r="55" spans="1:5" x14ac:dyDescent="0.25">
      <c r="A55" s="16">
        <f t="shared" si="0"/>
        <v>46</v>
      </c>
      <c r="B55" s="7" t="s">
        <v>70</v>
      </c>
    </row>
    <row r="56" spans="1:5" x14ac:dyDescent="0.25">
      <c r="A56" s="16">
        <f t="shared" si="0"/>
        <v>47</v>
      </c>
      <c r="B56" s="7" t="s">
        <v>130</v>
      </c>
    </row>
    <row r="57" spans="1:5" x14ac:dyDescent="0.25">
      <c r="A57" s="16">
        <f t="shared" si="0"/>
        <v>48</v>
      </c>
      <c r="B57" s="7"/>
    </row>
    <row r="58" spans="1:5" x14ac:dyDescent="0.25">
      <c r="A58" s="16">
        <f t="shared" si="0"/>
        <v>49</v>
      </c>
      <c r="B58" s="7"/>
    </row>
  </sheetData>
  <printOptions gridLines="1"/>
  <pageMargins left="0.7" right="0.7" top="0.75" bottom="0.75" header="0.3" footer="0.3"/>
  <pageSetup scale="60" fitToWidth="0" fitToHeight="0" orientation="landscape" r:id="rId1"/>
  <headerFooter>
    <oddHeader>&amp;C&amp;"Arial"&amp;10 Schedule E-1:  Distribution Depreciation Expense</oddHeader>
    <oddFooter>&amp;R&amp;"Arial"&amp;10 Schedule E-1</oddFoot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C24"/>
  <sheetViews>
    <sheetView showGridLines="0" zoomScaleNormal="100" workbookViewId="0">
      <selection activeCell="C10" sqref="C10"/>
    </sheetView>
  </sheetViews>
  <sheetFormatPr defaultColWidth="9.140625" defaultRowHeight="15" x14ac:dyDescent="0.25"/>
  <cols>
    <col min="1" max="1" width="5.42578125" style="14" customWidth="1"/>
    <col min="2" max="2" width="39" style="14" customWidth="1"/>
    <col min="3" max="3" width="17.42578125" style="14" customWidth="1"/>
    <col min="4" max="16384" width="9.140625" style="14"/>
  </cols>
  <sheetData>
    <row r="1" spans="1:3" ht="15.75" thickBot="1" x14ac:dyDescent="0.3">
      <c r="A1" s="15"/>
      <c r="B1" s="15"/>
      <c r="C1" s="15"/>
    </row>
    <row r="2" spans="1:3" x14ac:dyDescent="0.25">
      <c r="A2" s="7"/>
    </row>
    <row r="3" spans="1:3" x14ac:dyDescent="0.25">
      <c r="A3" s="7" t="s">
        <v>34</v>
      </c>
    </row>
    <row r="4" spans="1:3" x14ac:dyDescent="0.25">
      <c r="A4" s="7" t="s">
        <v>123</v>
      </c>
    </row>
    <row r="5" spans="1:3" x14ac:dyDescent="0.25">
      <c r="A5" s="7"/>
    </row>
    <row r="6" spans="1:3" ht="15.75" thickBot="1" x14ac:dyDescent="0.3">
      <c r="A6" s="15"/>
      <c r="B6" s="15"/>
      <c r="C6" s="15"/>
    </row>
    <row r="7" spans="1:3" x14ac:dyDescent="0.25">
      <c r="C7" s="17" t="s">
        <v>35</v>
      </c>
    </row>
    <row r="8" spans="1:3" ht="15.75" thickBot="1" x14ac:dyDescent="0.3">
      <c r="A8" s="15"/>
      <c r="B8" s="15"/>
      <c r="C8" s="15"/>
    </row>
    <row r="9" spans="1:3" ht="27" thickBot="1" x14ac:dyDescent="0.3">
      <c r="A9" s="6" t="s">
        <v>37</v>
      </c>
      <c r="B9" s="6" t="s">
        <v>109</v>
      </c>
      <c r="C9" s="6" t="s">
        <v>125</v>
      </c>
    </row>
    <row r="10" spans="1:3" x14ac:dyDescent="0.25">
      <c r="A10" s="16" t="s">
        <v>39</v>
      </c>
      <c r="B10" s="11" t="s">
        <v>110</v>
      </c>
      <c r="C10" s="10" t="s">
        <v>45</v>
      </c>
    </row>
    <row r="11" spans="1:3" x14ac:dyDescent="0.25">
      <c r="A11" s="16" t="s">
        <v>40</v>
      </c>
      <c r="B11" s="21" t="s">
        <v>149</v>
      </c>
      <c r="C11" s="5">
        <v>74042582.854681596</v>
      </c>
    </row>
    <row r="12" spans="1:3" x14ac:dyDescent="0.25">
      <c r="A12" s="16" t="s">
        <v>41</v>
      </c>
      <c r="B12" s="21" t="s">
        <v>150</v>
      </c>
      <c r="C12" s="4">
        <v>9619074.1763264481</v>
      </c>
    </row>
    <row r="13" spans="1:3" x14ac:dyDescent="0.25">
      <c r="A13" s="16" t="s">
        <v>42</v>
      </c>
      <c r="B13" s="11" t="s">
        <v>45</v>
      </c>
      <c r="C13" s="4" t="s">
        <v>45</v>
      </c>
    </row>
    <row r="14" spans="1:3" x14ac:dyDescent="0.25">
      <c r="A14" s="16" t="s">
        <v>43</v>
      </c>
      <c r="B14" s="11" t="s">
        <v>111</v>
      </c>
      <c r="C14" s="10" t="s">
        <v>45</v>
      </c>
    </row>
    <row r="15" spans="1:3" x14ac:dyDescent="0.25">
      <c r="A15" s="16" t="s">
        <v>44</v>
      </c>
      <c r="B15" s="21" t="s">
        <v>151</v>
      </c>
      <c r="C15" s="4">
        <v>157816417.91</v>
      </c>
    </row>
    <row r="16" spans="1:3" x14ac:dyDescent="0.25">
      <c r="A16" s="16" t="s">
        <v>46</v>
      </c>
      <c r="B16" s="21" t="s">
        <v>152</v>
      </c>
      <c r="C16" s="4">
        <v>22540293.513167486</v>
      </c>
    </row>
    <row r="17" spans="1:3" x14ac:dyDescent="0.25">
      <c r="A17" s="16" t="s">
        <v>48</v>
      </c>
      <c r="B17" s="21" t="s">
        <v>153</v>
      </c>
      <c r="C17" s="4">
        <v>4453727.9565297551</v>
      </c>
    </row>
    <row r="18" spans="1:3" ht="15.75" thickBot="1" x14ac:dyDescent="0.3">
      <c r="A18" s="16" t="s">
        <v>49</v>
      </c>
      <c r="B18" s="11" t="s">
        <v>45</v>
      </c>
      <c r="C18" s="4" t="s">
        <v>45</v>
      </c>
    </row>
    <row r="19" spans="1:3" ht="15.75" thickBot="1" x14ac:dyDescent="0.3">
      <c r="A19" s="16" t="s">
        <v>51</v>
      </c>
      <c r="B19" s="11" t="s">
        <v>154</v>
      </c>
      <c r="C19" s="13">
        <f>SUM(C11:C18)</f>
        <v>268472096.41070527</v>
      </c>
    </row>
    <row r="20" spans="1:3" ht="15.75" thickTop="1" x14ac:dyDescent="0.25">
      <c r="A20" s="16" t="s">
        <v>52</v>
      </c>
      <c r="B20" s="7" t="s">
        <v>45</v>
      </c>
    </row>
    <row r="21" spans="1:3" x14ac:dyDescent="0.25">
      <c r="A21" s="16" t="s">
        <v>54</v>
      </c>
      <c r="B21" s="7" t="s">
        <v>148</v>
      </c>
    </row>
    <row r="22" spans="1:3" x14ac:dyDescent="0.25">
      <c r="A22" s="16"/>
      <c r="B22" s="7"/>
    </row>
    <row r="23" spans="1:3" x14ac:dyDescent="0.25">
      <c r="A23" s="16"/>
      <c r="B23" s="7"/>
    </row>
    <row r="24" spans="1:3" x14ac:dyDescent="0.25">
      <c r="A24" s="16"/>
      <c r="B24" s="7"/>
    </row>
  </sheetData>
  <pageMargins left="0.7" right="0.7" top="0.75" bottom="0.75" header="0.3" footer="0.3"/>
  <pageSetup scale="90" orientation="landscape" r:id="rId1"/>
  <headerFooter>
    <oddHeader>&amp;C&amp;"Arial"&amp;10 Schedule E-2:  Distribution Taxes Other than Income Taxes</oddHeader>
    <oddFooter>&amp;R&amp;"Arial"&amp;10 Schedule E-2</oddFooter>
  </headerFooter>
  <customProperties>
    <customPr name="_pios_id" r:id="rId2"/>
    <customPr name="EpmWorksheetKeyString_GUI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56"/>
  <sheetViews>
    <sheetView zoomScaleNormal="100" workbookViewId="0">
      <selection activeCell="C10" sqref="C10"/>
    </sheetView>
  </sheetViews>
  <sheetFormatPr defaultColWidth="9.140625" defaultRowHeight="12.75" x14ac:dyDescent="0.2"/>
  <cols>
    <col min="1" max="1" width="5.42578125" style="32" customWidth="1"/>
    <col min="2" max="2" width="39" style="32" customWidth="1"/>
    <col min="3" max="3" width="21.42578125" style="32" customWidth="1"/>
    <col min="4" max="16384" width="9.140625" style="32"/>
  </cols>
  <sheetData>
    <row r="1" spans="1:3" ht="13.5" thickBot="1" x14ac:dyDescent="0.25">
      <c r="A1" s="31"/>
      <c r="B1" s="31"/>
      <c r="C1" s="31"/>
    </row>
    <row r="2" spans="1:3" x14ac:dyDescent="0.2">
      <c r="A2" s="7"/>
    </row>
    <row r="3" spans="1:3" x14ac:dyDescent="0.2">
      <c r="A3" s="7" t="s">
        <v>34</v>
      </c>
    </row>
    <row r="4" spans="1:3" x14ac:dyDescent="0.2">
      <c r="A4" s="7" t="s">
        <v>123</v>
      </c>
    </row>
    <row r="5" spans="1:3" x14ac:dyDescent="0.2">
      <c r="A5" s="7"/>
    </row>
    <row r="6" spans="1:3" ht="13.5" thickBot="1" x14ac:dyDescent="0.25">
      <c r="A6" s="31"/>
      <c r="B6" s="31"/>
      <c r="C6" s="31"/>
    </row>
    <row r="7" spans="1:3" x14ac:dyDescent="0.2">
      <c r="C7" s="17" t="s">
        <v>35</v>
      </c>
    </row>
    <row r="8" spans="1:3" ht="13.5" thickBot="1" x14ac:dyDescent="0.25">
      <c r="A8" s="31"/>
      <c r="B8" s="31"/>
      <c r="C8" s="31"/>
    </row>
    <row r="9" spans="1:3" ht="26.25" thickBot="1" x14ac:dyDescent="0.25">
      <c r="A9" s="6" t="s">
        <v>37</v>
      </c>
      <c r="B9" s="6" t="s">
        <v>112</v>
      </c>
      <c r="C9" s="6" t="s">
        <v>164</v>
      </c>
    </row>
    <row r="10" spans="1:3" x14ac:dyDescent="0.2">
      <c r="A10" s="16" t="s">
        <v>39</v>
      </c>
      <c r="B10" s="11" t="s">
        <v>113</v>
      </c>
      <c r="C10" s="10" t="s">
        <v>45</v>
      </c>
    </row>
    <row r="11" spans="1:3" x14ac:dyDescent="0.2">
      <c r="A11" s="16">
        <f>A10+1</f>
        <v>2</v>
      </c>
      <c r="B11" s="18" t="s">
        <v>45</v>
      </c>
      <c r="C11" s="10" t="s">
        <v>45</v>
      </c>
    </row>
    <row r="12" spans="1:3" ht="14.25" x14ac:dyDescent="0.2">
      <c r="A12" s="16">
        <f t="shared" ref="A12:A54" si="0">A11+1</f>
        <v>3</v>
      </c>
      <c r="B12" s="11" t="s">
        <v>114</v>
      </c>
      <c r="C12" s="5">
        <f>'DCRF-Schedule B'!C36</f>
        <v>465407226.44879168</v>
      </c>
    </row>
    <row r="13" spans="1:3" x14ac:dyDescent="0.2">
      <c r="A13" s="16">
        <f t="shared" si="0"/>
        <v>4</v>
      </c>
      <c r="B13" s="19" t="s">
        <v>115</v>
      </c>
      <c r="C13" s="10" t="s">
        <v>45</v>
      </c>
    </row>
    <row r="14" spans="1:3" x14ac:dyDescent="0.2">
      <c r="A14" s="16">
        <f t="shared" si="0"/>
        <v>5</v>
      </c>
      <c r="B14" s="33" t="s">
        <v>131</v>
      </c>
      <c r="C14" s="4">
        <v>171374955.88714829</v>
      </c>
    </row>
    <row r="15" spans="1:3" x14ac:dyDescent="0.2">
      <c r="A15" s="16">
        <f t="shared" si="0"/>
        <v>6</v>
      </c>
      <c r="B15" s="33" t="s">
        <v>132</v>
      </c>
      <c r="C15" s="4">
        <v>10802308.944232333</v>
      </c>
    </row>
    <row r="16" spans="1:3" x14ac:dyDescent="0.2">
      <c r="A16" s="16">
        <f t="shared" si="0"/>
        <v>7</v>
      </c>
      <c r="B16" s="33" t="s">
        <v>133</v>
      </c>
      <c r="C16" s="4">
        <v>-813210.54631668527</v>
      </c>
    </row>
    <row r="17" spans="1:3" x14ac:dyDescent="0.2">
      <c r="A17" s="16">
        <f t="shared" si="0"/>
        <v>8</v>
      </c>
      <c r="B17" s="33" t="s">
        <v>134</v>
      </c>
      <c r="C17" s="4">
        <v>527487.89428336464</v>
      </c>
    </row>
    <row r="18" spans="1:3" x14ac:dyDescent="0.2">
      <c r="A18" s="16">
        <f t="shared" si="0"/>
        <v>9</v>
      </c>
      <c r="B18" s="33" t="s">
        <v>135</v>
      </c>
      <c r="C18" s="4">
        <v>0</v>
      </c>
    </row>
    <row r="19" spans="1:3" x14ac:dyDescent="0.2">
      <c r="A19" s="16">
        <f t="shared" si="0"/>
        <v>10</v>
      </c>
      <c r="B19" s="33" t="s">
        <v>136</v>
      </c>
      <c r="C19" s="4">
        <v>0</v>
      </c>
    </row>
    <row r="20" spans="1:3" ht="13.5" thickBot="1" x14ac:dyDescent="0.25">
      <c r="A20" s="16">
        <f t="shared" si="0"/>
        <v>11</v>
      </c>
      <c r="B20" s="33" t="s">
        <v>137</v>
      </c>
      <c r="C20" s="4">
        <v>636158.06655321654</v>
      </c>
    </row>
    <row r="21" spans="1:3" x14ac:dyDescent="0.2">
      <c r="A21" s="16">
        <f t="shared" si="0"/>
        <v>12</v>
      </c>
      <c r="B21" s="20" t="s">
        <v>66</v>
      </c>
      <c r="C21" s="9">
        <f>SUM(C14:C20)</f>
        <v>182527700.24590051</v>
      </c>
    </row>
    <row r="22" spans="1:3" x14ac:dyDescent="0.2">
      <c r="A22" s="16">
        <f t="shared" si="0"/>
        <v>13</v>
      </c>
      <c r="B22" s="18" t="s">
        <v>45</v>
      </c>
      <c r="C22" s="10" t="s">
        <v>45</v>
      </c>
    </row>
    <row r="23" spans="1:3" x14ac:dyDescent="0.2">
      <c r="A23" s="16">
        <f t="shared" si="0"/>
        <v>14</v>
      </c>
      <c r="B23" s="19" t="s">
        <v>116</v>
      </c>
      <c r="C23" s="10" t="s">
        <v>45</v>
      </c>
    </row>
    <row r="24" spans="1:3" x14ac:dyDescent="0.2">
      <c r="A24" s="16">
        <f t="shared" si="0"/>
        <v>15</v>
      </c>
      <c r="B24" s="18" t="s">
        <v>45</v>
      </c>
      <c r="C24" s="10" t="s">
        <v>45</v>
      </c>
    </row>
    <row r="25" spans="1:3" x14ac:dyDescent="0.2">
      <c r="A25" s="16">
        <f t="shared" si="0"/>
        <v>16</v>
      </c>
      <c r="B25" s="34" t="s">
        <v>138</v>
      </c>
      <c r="C25" s="4">
        <v>0</v>
      </c>
    </row>
    <row r="26" spans="1:3" x14ac:dyDescent="0.2">
      <c r="A26" s="16">
        <f t="shared" si="0"/>
        <v>17</v>
      </c>
      <c r="B26" s="34" t="s">
        <v>139</v>
      </c>
      <c r="C26" s="4">
        <v>466121.88852062187</v>
      </c>
    </row>
    <row r="27" spans="1:3" x14ac:dyDescent="0.2">
      <c r="A27" s="16">
        <f t="shared" si="0"/>
        <v>18</v>
      </c>
      <c r="B27" s="34" t="s">
        <v>140</v>
      </c>
      <c r="C27" s="4">
        <v>0</v>
      </c>
    </row>
    <row r="28" spans="1:3" x14ac:dyDescent="0.2">
      <c r="A28" s="16">
        <f t="shared" si="0"/>
        <v>19</v>
      </c>
      <c r="B28" s="35" t="s">
        <v>141</v>
      </c>
      <c r="C28" s="4">
        <v>0</v>
      </c>
    </row>
    <row r="29" spans="1:3" x14ac:dyDescent="0.2">
      <c r="A29" s="16">
        <f t="shared" si="0"/>
        <v>20</v>
      </c>
      <c r="B29" s="34" t="s">
        <v>142</v>
      </c>
      <c r="C29" s="4">
        <v>343601.08751187456</v>
      </c>
    </row>
    <row r="30" spans="1:3" x14ac:dyDescent="0.2">
      <c r="A30" s="16">
        <f t="shared" si="0"/>
        <v>21</v>
      </c>
      <c r="B30" s="34" t="s">
        <v>143</v>
      </c>
      <c r="C30" s="4">
        <v>0</v>
      </c>
    </row>
    <row r="31" spans="1:3" x14ac:dyDescent="0.2">
      <c r="A31" s="16">
        <f t="shared" si="0"/>
        <v>22</v>
      </c>
      <c r="B31" s="35" t="s">
        <v>144</v>
      </c>
      <c r="C31" s="4">
        <v>0</v>
      </c>
    </row>
    <row r="32" spans="1:3" x14ac:dyDescent="0.2">
      <c r="A32" s="16">
        <f t="shared" si="0"/>
        <v>23</v>
      </c>
      <c r="B32" s="35" t="s">
        <v>145</v>
      </c>
      <c r="C32" s="4">
        <v>8664.5132663115473</v>
      </c>
    </row>
    <row r="33" spans="1:3" x14ac:dyDescent="0.2">
      <c r="A33" s="16">
        <f t="shared" si="0"/>
        <v>24</v>
      </c>
      <c r="B33" s="35" t="s">
        <v>146</v>
      </c>
      <c r="C33" s="4">
        <v>3752239.4078169875</v>
      </c>
    </row>
    <row r="34" spans="1:3" ht="13.5" thickBot="1" x14ac:dyDescent="0.25">
      <c r="A34" s="16">
        <f t="shared" si="0"/>
        <v>25</v>
      </c>
      <c r="B34" s="34" t="s">
        <v>135</v>
      </c>
      <c r="C34" s="4">
        <v>1393428.8152383219</v>
      </c>
    </row>
    <row r="35" spans="1:3" x14ac:dyDescent="0.2">
      <c r="A35" s="16">
        <f t="shared" si="0"/>
        <v>26</v>
      </c>
      <c r="B35" s="20" t="s">
        <v>66</v>
      </c>
      <c r="C35" s="9">
        <f>SUM(C25:C34)</f>
        <v>5964055.7123541171</v>
      </c>
    </row>
    <row r="36" spans="1:3" x14ac:dyDescent="0.2">
      <c r="A36" s="16">
        <f t="shared" si="0"/>
        <v>27</v>
      </c>
      <c r="B36" s="18" t="s">
        <v>45</v>
      </c>
      <c r="C36" s="10" t="s">
        <v>45</v>
      </c>
    </row>
    <row r="37" spans="1:3" x14ac:dyDescent="0.2">
      <c r="A37" s="16">
        <f t="shared" si="0"/>
        <v>28</v>
      </c>
      <c r="B37" s="11" t="s">
        <v>117</v>
      </c>
      <c r="C37" s="4">
        <f>C12-C21+C35</f>
        <v>288843581.91524529</v>
      </c>
    </row>
    <row r="38" spans="1:3" x14ac:dyDescent="0.2">
      <c r="A38" s="16">
        <f t="shared" si="0"/>
        <v>29</v>
      </c>
      <c r="B38" s="11" t="s">
        <v>118</v>
      </c>
      <c r="C38" s="8">
        <f t="shared" ref="C38" si="1">(1/0.79)-1</f>
        <v>0.26582278481012644</v>
      </c>
    </row>
    <row r="39" spans="1:3" ht="13.5" thickBot="1" x14ac:dyDescent="0.25">
      <c r="A39" s="16">
        <f t="shared" si="0"/>
        <v>30</v>
      </c>
      <c r="B39" s="18" t="s">
        <v>45</v>
      </c>
      <c r="C39" s="4">
        <v>0</v>
      </c>
    </row>
    <row r="40" spans="1:3" x14ac:dyDescent="0.2">
      <c r="A40" s="16">
        <f t="shared" si="0"/>
        <v>31</v>
      </c>
      <c r="B40" s="11" t="s">
        <v>119</v>
      </c>
      <c r="C40" s="9">
        <f>C37*C38</f>
        <v>76781205.319242373</v>
      </c>
    </row>
    <row r="41" spans="1:3" x14ac:dyDescent="0.2">
      <c r="A41" s="16">
        <f t="shared" si="0"/>
        <v>32</v>
      </c>
      <c r="B41" s="18" t="s">
        <v>45</v>
      </c>
      <c r="C41" s="10" t="s">
        <v>45</v>
      </c>
    </row>
    <row r="42" spans="1:3" x14ac:dyDescent="0.2">
      <c r="A42" s="16">
        <f t="shared" si="0"/>
        <v>33</v>
      </c>
      <c r="B42" s="19" t="s">
        <v>120</v>
      </c>
      <c r="C42" s="10" t="s">
        <v>45</v>
      </c>
    </row>
    <row r="43" spans="1:3" x14ac:dyDescent="0.2">
      <c r="A43" s="16">
        <f t="shared" si="0"/>
        <v>34</v>
      </c>
      <c r="B43" s="36" t="s">
        <v>132</v>
      </c>
      <c r="C43" s="4">
        <v>-10802308.944232333</v>
      </c>
    </row>
    <row r="44" spans="1:3" x14ac:dyDescent="0.2">
      <c r="A44" s="16">
        <f t="shared" si="0"/>
        <v>35</v>
      </c>
      <c r="B44" s="36" t="s">
        <v>133</v>
      </c>
      <c r="C44" s="4">
        <v>813210.54631668527</v>
      </c>
    </row>
    <row r="45" spans="1:3" x14ac:dyDescent="0.2">
      <c r="A45" s="16">
        <f t="shared" si="0"/>
        <v>36</v>
      </c>
      <c r="B45" s="36" t="s">
        <v>134</v>
      </c>
      <c r="C45" s="4">
        <v>-527487.89428336464</v>
      </c>
    </row>
    <row r="46" spans="1:3" x14ac:dyDescent="0.2">
      <c r="A46" s="16">
        <f t="shared" si="0"/>
        <v>37</v>
      </c>
      <c r="B46" s="36" t="s">
        <v>135</v>
      </c>
      <c r="C46" s="4">
        <v>1393428.8152383219</v>
      </c>
    </row>
    <row r="47" spans="1:3" ht="13.5" thickBot="1" x14ac:dyDescent="0.25">
      <c r="A47" s="16">
        <f t="shared" si="0"/>
        <v>38</v>
      </c>
      <c r="B47" s="36" t="s">
        <v>147</v>
      </c>
      <c r="C47" s="4">
        <v>-636158.06655321654</v>
      </c>
    </row>
    <row r="48" spans="1:3" ht="13.5" thickTop="1" x14ac:dyDescent="0.2">
      <c r="A48" s="16">
        <f t="shared" si="0"/>
        <v>39</v>
      </c>
      <c r="B48" s="20" t="s">
        <v>121</v>
      </c>
      <c r="C48" s="12">
        <f>C43+C44+C45+C46+C47</f>
        <v>-9759315.543513909</v>
      </c>
    </row>
    <row r="49" spans="1:3" ht="13.5" thickBot="1" x14ac:dyDescent="0.25">
      <c r="A49" s="16">
        <f t="shared" si="0"/>
        <v>40</v>
      </c>
      <c r="B49" s="18" t="s">
        <v>45</v>
      </c>
      <c r="C49" s="10" t="s">
        <v>45</v>
      </c>
    </row>
    <row r="50" spans="1:3" ht="15" thickBot="1" x14ac:dyDescent="0.25">
      <c r="A50" s="16">
        <f t="shared" si="0"/>
        <v>41</v>
      </c>
      <c r="B50" s="11" t="s">
        <v>129</v>
      </c>
      <c r="C50" s="13">
        <f>C40+C48</f>
        <v>67021889.775728464</v>
      </c>
    </row>
    <row r="51" spans="1:3" ht="13.5" thickTop="1" x14ac:dyDescent="0.2">
      <c r="A51" s="16">
        <f t="shared" si="0"/>
        <v>42</v>
      </c>
      <c r="B51" s="18" t="s">
        <v>45</v>
      </c>
      <c r="C51" s="10" t="s">
        <v>45</v>
      </c>
    </row>
    <row r="52" spans="1:3" x14ac:dyDescent="0.2">
      <c r="A52" s="16">
        <f t="shared" si="0"/>
        <v>43</v>
      </c>
      <c r="B52" s="7" t="s">
        <v>45</v>
      </c>
    </row>
    <row r="53" spans="1:3" ht="14.25" x14ac:dyDescent="0.2">
      <c r="A53" s="16">
        <f t="shared" si="0"/>
        <v>44</v>
      </c>
      <c r="B53" s="7" t="s">
        <v>122</v>
      </c>
    </row>
    <row r="54" spans="1:3" ht="14.25" x14ac:dyDescent="0.2">
      <c r="A54" s="16">
        <f t="shared" si="0"/>
        <v>45</v>
      </c>
      <c r="B54" s="7" t="s">
        <v>130</v>
      </c>
    </row>
    <row r="55" spans="1:3" x14ac:dyDescent="0.2">
      <c r="A55" s="16"/>
      <c r="B55" s="7"/>
    </row>
    <row r="56" spans="1:3" x14ac:dyDescent="0.2">
      <c r="A56" s="16"/>
      <c r="B56" s="7"/>
    </row>
  </sheetData>
  <printOptions gridLines="1"/>
  <pageMargins left="0.7" right="0.7" top="0.75" bottom="0.75" header="0.3" footer="0.3"/>
  <pageSetup scale="70" orientation="portrait" r:id="rId1"/>
  <headerFooter>
    <oddHeader>&amp;C&amp;"Arial"&amp;10 Schedule E-3: Distribution Federal Income Taxes</oddHeader>
    <oddFooter>&amp;R&amp;"Arial"&amp;10 Schedule E-3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514B24-6990-442D-920A-57627FEF0BA6}">
  <ds:schemaRefs>
    <ds:schemaRef ds:uri="http://schemas.microsoft.com/office/infopath/2007/PartnerControls"/>
    <ds:schemaRef ds:uri="http://schemas.microsoft.com/office/2006/documentManagement/types"/>
    <ds:schemaRef ds:uri="0038a101-e2ca-45de-a233-1e9ba5f017b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92de395a-b2a1-4291-8538-0179d163ac12"/>
    <ds:schemaRef ds:uri="http://www.w3.org/XML/1998/namespace"/>
    <ds:schemaRef ds:uri="http://purl.org/dc/dcmitype/"/>
    <ds:schemaRef ds:uri="f83f6d80-b32b-4225-9fa8-d2a9096fb9d8"/>
  </ds:schemaRefs>
</ds:datastoreItem>
</file>

<file path=customXml/itemProps2.xml><?xml version="1.0" encoding="utf-8"?>
<ds:datastoreItem xmlns:ds="http://schemas.openxmlformats.org/officeDocument/2006/customXml" ds:itemID="{634A88CA-B263-4274-892D-E7F2AF8F7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2B466C-B0AB-4607-BC82-5BA2D1C108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40</vt:i4>
      </vt:variant>
    </vt:vector>
  </HeadingPairs>
  <TitlesOfParts>
    <vt:vector size="49" baseType="lpstr">
      <vt:lpstr>Table of Contents</vt:lpstr>
      <vt:lpstr>DCRF Baseline By Class</vt:lpstr>
      <vt:lpstr>DCRF-Schedule A</vt:lpstr>
      <vt:lpstr>DCRF-Schedule B</vt:lpstr>
      <vt:lpstr>DCRF-Schedule B-1</vt:lpstr>
      <vt:lpstr>DCRF-Schedule B-5</vt:lpstr>
      <vt:lpstr>DCRF-Schedule E-1</vt:lpstr>
      <vt:lpstr>DCRF-Schedule E-2</vt:lpstr>
      <vt:lpstr>DCRF-Schedule E-3</vt:lpstr>
      <vt:lpstr>DCRF_Schedule_A</vt:lpstr>
      <vt:lpstr>DCRF_Schedule_A_H_Description</vt:lpstr>
      <vt:lpstr>DCRF_Schedule_A_Headers</vt:lpstr>
      <vt:lpstr>DCRF_Schedule_A_Total_Approved_Docket_No_49421_Final_Order</vt:lpstr>
      <vt:lpstr>DCRF_Schedule_B</vt:lpstr>
      <vt:lpstr>DCRF_Schedule_B_1</vt:lpstr>
      <vt:lpstr>DCRF_Schedule_B_1_Balance_approved_in_Docket_No_49421</vt:lpstr>
      <vt:lpstr>DCRF_Schedule_B_1_H_Account_No_Description</vt:lpstr>
      <vt:lpstr>DCRF_Schedule_B_1_H_Category</vt:lpstr>
      <vt:lpstr>DCRF_Schedule_B_1_Headers</vt:lpstr>
      <vt:lpstr>DCRF_Schedule_B_5</vt:lpstr>
      <vt:lpstr>DCRF_Schedule_B_5_Balance_approved_in_Docket_No_49421</vt:lpstr>
      <vt:lpstr>DCRF_Schedule_B_5_H_Account_No_Description</vt:lpstr>
      <vt:lpstr>DCRF_Schedule_B_5_H_Category</vt:lpstr>
      <vt:lpstr>DCRF_Schedule_B_5_Headers</vt:lpstr>
      <vt:lpstr>DCRF_Schedule_B_Balance_Approved_Docket_No_49421_Final_Order</vt:lpstr>
      <vt:lpstr>DCRF_Schedule_B_H_Description</vt:lpstr>
      <vt:lpstr>DCRF_Schedule_B_Headers</vt:lpstr>
      <vt:lpstr>DCRF_Schedule_E_1</vt:lpstr>
      <vt:lpstr>DCRF_Schedule_E_1_Depreciation_Expense</vt:lpstr>
      <vt:lpstr>DCRF_Schedule_E_1_Gross_Plant_Balance_approved_in_Docket_No_49421</vt:lpstr>
      <vt:lpstr>DCRF_Schedule_E_1_H_Account_No_Description</vt:lpstr>
      <vt:lpstr>DCRF_Schedule_E_1_H_Category</vt:lpstr>
      <vt:lpstr>DCRF_Schedule_E_1_Headers</vt:lpstr>
      <vt:lpstr>DCRF_Schedule_E_2</vt:lpstr>
      <vt:lpstr>DCRF_Schedule_E_2_H_FERC_Account_Account_Description</vt:lpstr>
      <vt:lpstr>DCRF_Schedule_E_2_Headers</vt:lpstr>
      <vt:lpstr>DCRF_Schedule_E_2_Total_Approved_per_Docket_No_49421</vt:lpstr>
      <vt:lpstr>DCRF_Schedule_E_3</vt:lpstr>
      <vt:lpstr>DCRF_Schedule_E_3_Docket_No_49421</vt:lpstr>
      <vt:lpstr>DCRF_Schedule_E_3_H_Account_Description</vt:lpstr>
      <vt:lpstr>DCRF_Schedule_E_3_Headers</vt:lpstr>
      <vt:lpstr>'DCRF-Schedule E-1'!Print_Area</vt:lpstr>
      <vt:lpstr>'DCRF-Schedule A'!Print_Titles</vt:lpstr>
      <vt:lpstr>'DCRF-Schedule B'!Print_Titles</vt:lpstr>
      <vt:lpstr>'DCRF-Schedule B-1'!Print_Titles</vt:lpstr>
      <vt:lpstr>'DCRF-Schedule B-5'!Print_Titles</vt:lpstr>
      <vt:lpstr>'DCRF-Schedule E-1'!Print_Titles</vt:lpstr>
      <vt:lpstr>'DCRF-Schedule E-2'!Print_Titles</vt:lpstr>
      <vt:lpstr>'DCRF-Schedule E-3'!Print_Titles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Gillespie, Brandon L</cp:lastModifiedBy>
  <cp:revision/>
  <cp:lastPrinted>2025-01-09T13:20:00Z</cp:lastPrinted>
  <dcterms:created xsi:type="dcterms:W3CDTF">2023-03-14T19:45:05Z</dcterms:created>
  <dcterms:modified xsi:type="dcterms:W3CDTF">2025-01-23T14:52:35Z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ContentBits">
    <vt:lpwstr>0</vt:lpwstr>
  </property>
  <property fmtid="{D5CDD505-2E9C-101B-9397-08002B2CF9AE}" pid="3" name="MSIP_Label_e3ac3a1a-de19-428b-b395-6d250d7743fb_SetDate">
    <vt:lpwstr>2023-03-14T21:52:12Z</vt:lpwstr>
  </property>
  <property fmtid="{D5CDD505-2E9C-101B-9397-08002B2CF9AE}" pid="4" name="ContentTypeId">
    <vt:lpwstr>0x010100F7A0A3677438D24B928C2D9AE45F51FC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ActionId">
    <vt:lpwstr>346f42d6-fb9e-48c5-bb99-6f604924b619</vt:lpwstr>
  </property>
  <property fmtid="{D5CDD505-2E9C-101B-9397-08002B2CF9AE}" pid="7" name="MSIP_Label_e3ac3a1a-de19-428b-b395-6d250d7743fb_Enabled">
    <vt:lpwstr>true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SiteId">
    <vt:lpwstr>88cc5fd7-fd78-44b6-ad75-b6915088974f</vt:lpwstr>
  </property>
  <property fmtid="{D5CDD505-2E9C-101B-9397-08002B2CF9AE}" pid="10" name="MediaServiceImageTags">
    <vt:lpwstr/>
  </property>
</Properties>
</file>